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defaultThemeVersion="124226"/>
  <mc:AlternateContent xmlns:mc="http://schemas.openxmlformats.org/markup-compatibility/2006">
    <mc:Choice Requires="x15">
      <x15ac:absPath xmlns:x15ac="http://schemas.microsoft.com/office/spreadsheetml/2010/11/ac" url="C:\Users\lkenn95\Desktop\Cypress to Legend Filing\"/>
    </mc:Choice>
  </mc:AlternateContent>
  <xr:revisionPtr revIDLastSave="0" documentId="8_{6051F2A1-4BFB-4838-A2E2-4A1999ADB6AA}" xr6:coauthVersionLast="47" xr6:coauthVersionMax="47" xr10:uidLastSave="{00000000-0000-0000-0000-000000000000}"/>
  <bookViews>
    <workbookView xWindow="-110" yWindow="-110" windowWidth="19420" windowHeight="11620" xr2:uid="{00000000-000D-0000-FFFF-FFFF00000000}"/>
  </bookViews>
  <sheets>
    <sheet name="Routes" sheetId="1" r:id="rId1"/>
    <sheet name="Segments" sheetId="8" r:id="rId2"/>
    <sheet name="Combinations" sheetId="7" r:id="rId3"/>
  </sheets>
  <definedNames>
    <definedName name="Final_Results_qry">Routes!$A$2:$K$56</definedName>
    <definedName name="_xlnm.Print_Area" localSheetId="1">Segments!$A$1:$DB$70</definedName>
    <definedName name="_xlnm.Print_Titles" localSheetId="0">Routes!$A:$B</definedName>
    <definedName name="_xlnm.Print_Titles" localSheetId="1">Segments!$A:$B</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Z9" i="1" l="1"/>
  <c r="Z10" i="1" s="1"/>
  <c r="D9" i="8"/>
  <c r="D10" i="8" s="1"/>
  <c r="E9" i="8"/>
  <c r="E10" i="8" s="1"/>
  <c r="F9" i="8"/>
  <c r="F10" i="8" s="1"/>
  <c r="G9" i="8"/>
  <c r="G10" i="8" s="1"/>
  <c r="H9" i="8"/>
  <c r="H10" i="8" s="1"/>
  <c r="I9" i="8"/>
  <c r="I10" i="8" s="1"/>
  <c r="J9" i="8"/>
  <c r="J10" i="8" s="1"/>
  <c r="K9" i="8"/>
  <c r="K10" i="8" s="1"/>
  <c r="L9" i="8"/>
  <c r="L10" i="8" s="1"/>
  <c r="M9" i="8"/>
  <c r="M10" i="8" s="1"/>
  <c r="N9" i="8"/>
  <c r="N10" i="8" s="1"/>
  <c r="O9" i="8"/>
  <c r="O10" i="8" s="1"/>
  <c r="P9" i="8"/>
  <c r="P10" i="8" s="1"/>
  <c r="Q9" i="8"/>
  <c r="Q10" i="8" s="1"/>
  <c r="R9" i="8"/>
  <c r="R10" i="8" s="1"/>
  <c r="S9" i="8"/>
  <c r="S10" i="8" s="1"/>
  <c r="T9" i="8"/>
  <c r="T10" i="8" s="1"/>
  <c r="U9" i="8"/>
  <c r="U10" i="8" s="1"/>
  <c r="V9" i="8"/>
  <c r="V10" i="8" s="1"/>
  <c r="W9" i="8"/>
  <c r="W10" i="8" s="1"/>
  <c r="X9" i="8"/>
  <c r="X10" i="8" s="1"/>
  <c r="Y9" i="8"/>
  <c r="Y10" i="8" s="1"/>
  <c r="Z9" i="8"/>
  <c r="Z10" i="8" s="1"/>
  <c r="AA9" i="8"/>
  <c r="AA10" i="8" s="1"/>
  <c r="AB9" i="8"/>
  <c r="AB10" i="8" s="1"/>
  <c r="AC9" i="8"/>
  <c r="AC10" i="8" s="1"/>
  <c r="AD9" i="8"/>
  <c r="AD10" i="8" s="1"/>
  <c r="AE9" i="8"/>
  <c r="AE10" i="8" s="1"/>
  <c r="AF9" i="8"/>
  <c r="AF10" i="8" s="1"/>
  <c r="AG9" i="8"/>
  <c r="AG10" i="8" s="1"/>
  <c r="AH9" i="8"/>
  <c r="AH10" i="8" s="1"/>
  <c r="AI9" i="8"/>
  <c r="AI10" i="8" s="1"/>
  <c r="AJ9" i="8"/>
  <c r="AJ10" i="8" s="1"/>
  <c r="AK9" i="8"/>
  <c r="AK10" i="8" s="1"/>
  <c r="AL9" i="8"/>
  <c r="AL10" i="8" s="1"/>
  <c r="AM9" i="8"/>
  <c r="AM10" i="8" s="1"/>
  <c r="AN9" i="8"/>
  <c r="AN10" i="8" s="1"/>
  <c r="AO9" i="8"/>
  <c r="AO10" i="8" s="1"/>
  <c r="AP9" i="8"/>
  <c r="AP10" i="8" s="1"/>
  <c r="AQ9" i="8"/>
  <c r="AQ10" i="8" s="1"/>
  <c r="AR9" i="8"/>
  <c r="AR10" i="8" s="1"/>
  <c r="AS9" i="8"/>
  <c r="AS10" i="8" s="1"/>
  <c r="AT9" i="8"/>
  <c r="AT10" i="8" s="1"/>
  <c r="AU9" i="8"/>
  <c r="AU10" i="8" s="1"/>
  <c r="AV9" i="8"/>
  <c r="AV10" i="8" s="1"/>
  <c r="AW9" i="8"/>
  <c r="AW10" i="8" s="1"/>
  <c r="AX9" i="8"/>
  <c r="AX10" i="8" s="1"/>
  <c r="AY9" i="8"/>
  <c r="AY10" i="8" s="1"/>
  <c r="AZ9" i="8"/>
  <c r="AZ10" i="8" s="1"/>
  <c r="BA9" i="8"/>
  <c r="BA10" i="8" s="1"/>
  <c r="BB9" i="8"/>
  <c r="BB10" i="8" s="1"/>
  <c r="BC9" i="8"/>
  <c r="BC10" i="8" s="1"/>
  <c r="BD9" i="8"/>
  <c r="BD10" i="8" s="1"/>
  <c r="BE9" i="8"/>
  <c r="BE10" i="8" s="1"/>
  <c r="BF9" i="8"/>
  <c r="BF10" i="8" s="1"/>
  <c r="BG9" i="8"/>
  <c r="BG10" i="8" s="1"/>
  <c r="BH9" i="8"/>
  <c r="BH10" i="8" s="1"/>
  <c r="BI9" i="8"/>
  <c r="BI10" i="8" s="1"/>
  <c r="BJ9" i="8"/>
  <c r="BJ10" i="8" s="1"/>
  <c r="BK9" i="8"/>
  <c r="BK10" i="8" s="1"/>
  <c r="BL9" i="8"/>
  <c r="BL10" i="8" s="1"/>
  <c r="BM9" i="8"/>
  <c r="BM10" i="8" s="1"/>
  <c r="BN9" i="8"/>
  <c r="BN10" i="8" s="1"/>
  <c r="BO9" i="8"/>
  <c r="BO10" i="8" s="1"/>
  <c r="BP9" i="8"/>
  <c r="BP10" i="8" s="1"/>
  <c r="BQ9" i="8"/>
  <c r="BQ10" i="8" s="1"/>
  <c r="BR9" i="8"/>
  <c r="BR10" i="8" s="1"/>
  <c r="BS9" i="8"/>
  <c r="BS10" i="8" s="1"/>
  <c r="BT9" i="8"/>
  <c r="BT10" i="8" s="1"/>
  <c r="BU9" i="8"/>
  <c r="BU10" i="8" s="1"/>
  <c r="BV9" i="8"/>
  <c r="BV10" i="8" s="1"/>
  <c r="BW9" i="8"/>
  <c r="BW10" i="8" s="1"/>
  <c r="BX9" i="8"/>
  <c r="BX10" i="8" s="1"/>
  <c r="BY9" i="8"/>
  <c r="BY10" i="8" s="1"/>
  <c r="BZ9" i="8"/>
  <c r="BZ10" i="8" s="1"/>
  <c r="CA9" i="8"/>
  <c r="CA10" i="8" s="1"/>
  <c r="CB9" i="8"/>
  <c r="CB10" i="8" s="1"/>
  <c r="CC9" i="8"/>
  <c r="CC10" i="8" s="1"/>
  <c r="CD9" i="8"/>
  <c r="CD10" i="8" s="1"/>
  <c r="CE9" i="8"/>
  <c r="CE10" i="8" s="1"/>
  <c r="CF9" i="8"/>
  <c r="CF10" i="8" s="1"/>
  <c r="CG9" i="8"/>
  <c r="CG10" i="8" s="1"/>
  <c r="CH9" i="8"/>
  <c r="CH10" i="8" s="1"/>
  <c r="CI9" i="8"/>
  <c r="CI10" i="8" s="1"/>
  <c r="CJ9" i="8"/>
  <c r="CJ10" i="8" s="1"/>
  <c r="CK9" i="8"/>
  <c r="CK10" i="8" s="1"/>
  <c r="CL9" i="8"/>
  <c r="CL10" i="8" s="1"/>
  <c r="CM9" i="8"/>
  <c r="CM10" i="8" s="1"/>
  <c r="CN9" i="8"/>
  <c r="CN10" i="8" s="1"/>
  <c r="CO9" i="8"/>
  <c r="CO10" i="8" s="1"/>
  <c r="CP9" i="8"/>
  <c r="CP10" i="8" s="1"/>
  <c r="CQ9" i="8"/>
  <c r="CQ10" i="8" s="1"/>
  <c r="CR9" i="8"/>
  <c r="CR10" i="8" s="1"/>
  <c r="CS9" i="8"/>
  <c r="CS10" i="8" s="1"/>
  <c r="CT9" i="8"/>
  <c r="CT10" i="8" s="1"/>
  <c r="CU9" i="8"/>
  <c r="CU10" i="8" s="1"/>
  <c r="CV9" i="8"/>
  <c r="CV10" i="8" s="1"/>
  <c r="CW9" i="8"/>
  <c r="CW10" i="8" s="1"/>
  <c r="CX9" i="8"/>
  <c r="CX10" i="8" s="1"/>
  <c r="CY9" i="8"/>
  <c r="CY10" i="8" s="1"/>
  <c r="CZ9" i="8"/>
  <c r="CZ10" i="8" s="1"/>
  <c r="DA9" i="8"/>
  <c r="DA10" i="8" s="1"/>
  <c r="DB9" i="8"/>
  <c r="DB10" i="8" s="1"/>
  <c r="C9" i="8"/>
  <c r="C10" i="8" s="1"/>
  <c r="D9" i="1"/>
  <c r="D10" i="1" s="1"/>
  <c r="E9" i="1"/>
  <c r="E10" i="1" s="1"/>
  <c r="F9" i="1"/>
  <c r="F10" i="1" s="1"/>
  <c r="G9" i="1"/>
  <c r="G10" i="1" s="1"/>
  <c r="H9" i="1"/>
  <c r="H10" i="1" s="1"/>
  <c r="I9" i="1"/>
  <c r="I10" i="1" s="1"/>
  <c r="J9" i="1"/>
  <c r="J10" i="1" s="1"/>
  <c r="K9" i="1"/>
  <c r="K10" i="1" s="1"/>
  <c r="L9" i="1"/>
  <c r="L10" i="1" s="1"/>
  <c r="M9" i="1"/>
  <c r="M10" i="1" s="1"/>
  <c r="N9" i="1"/>
  <c r="N10" i="1" s="1"/>
  <c r="O9" i="1"/>
  <c r="O10" i="1" s="1"/>
  <c r="P9" i="1"/>
  <c r="P10" i="1" s="1"/>
  <c r="Q9" i="1"/>
  <c r="Q10" i="1" s="1"/>
  <c r="R9" i="1"/>
  <c r="R10" i="1" s="1"/>
  <c r="S9" i="1"/>
  <c r="S10" i="1" s="1"/>
  <c r="T9" i="1"/>
  <c r="T10" i="1" s="1"/>
  <c r="U9" i="1"/>
  <c r="U10" i="1" s="1"/>
  <c r="V9" i="1"/>
  <c r="V10" i="1" s="1"/>
  <c r="W9" i="1"/>
  <c r="W10" i="1" s="1"/>
  <c r="X9" i="1"/>
  <c r="X10" i="1" s="1"/>
  <c r="Y9" i="1"/>
  <c r="Y10" i="1" s="1"/>
  <c r="C9" i="1"/>
  <c r="C10" i="1" s="1"/>
</calcChain>
</file>

<file path=xl/sharedStrings.xml><?xml version="1.0" encoding="utf-8"?>
<sst xmlns="http://schemas.openxmlformats.org/spreadsheetml/2006/main" count="319" uniqueCount="131">
  <si>
    <t>Route 1</t>
  </si>
  <si>
    <t>Route 2</t>
  </si>
  <si>
    <t>Route 20</t>
  </si>
  <si>
    <t>Route 21</t>
  </si>
  <si>
    <t>Route 22</t>
  </si>
  <si>
    <t>Route 3</t>
  </si>
  <si>
    <t>Route 4</t>
  </si>
  <si>
    <t>Route 5</t>
  </si>
  <si>
    <t>Route 6</t>
  </si>
  <si>
    <t>Route 7</t>
  </si>
  <si>
    <t>Route 8</t>
  </si>
  <si>
    <t>Land Use</t>
  </si>
  <si>
    <t>Length of alternative route</t>
  </si>
  <si>
    <t>Length of route parallel to pipeline ROW</t>
  </si>
  <si>
    <t>Length of route across cropland</t>
  </si>
  <si>
    <t>Length of route across land irrigated by traveling systems (rolling or pivot type)</t>
  </si>
  <si>
    <t>Length of route across gravel pits, mines, or quarries</t>
  </si>
  <si>
    <t>Number of pipeline crossings</t>
  </si>
  <si>
    <t>Number of electric transmission line crossings</t>
  </si>
  <si>
    <t>Number of Farm-to-Market (FM) or Ranch-to-Market (RM) road crossings</t>
  </si>
  <si>
    <t>Number of cemeteries within 1,000 feet of the route centerline</t>
  </si>
  <si>
    <t>Number of private use airstrips within 10,000 feet of the route centerline</t>
  </si>
  <si>
    <t>Number of heliports within 5,000 feet of the route centerline</t>
  </si>
  <si>
    <t>Number of existing water wells within 200 feet of the route centerline</t>
  </si>
  <si>
    <t>Number of oil and gas wells within 200 feet of the route centerline</t>
  </si>
  <si>
    <t>Aesthetics</t>
  </si>
  <si>
    <t>Ecology</t>
  </si>
  <si>
    <t>Length of route across open water (lakes, ponds, etc.)</t>
  </si>
  <si>
    <t>Length of route parallel (within 100 feet) to natural streams or rivers</t>
  </si>
  <si>
    <t>Length of route across FEMA mapped 100-year floodplains</t>
  </si>
  <si>
    <t>Cultural Resources</t>
  </si>
  <si>
    <t>Length of route across high archaeological/historical site potential</t>
  </si>
  <si>
    <t>Length of route across bottomland/riparian forest</t>
  </si>
  <si>
    <t>Segments</t>
  </si>
  <si>
    <t>Acreage of route across National Wetland Inventory (NWI) mapped forested or scrub/shrub wetlands</t>
  </si>
  <si>
    <t>Acreage of route across NWI mapped emergent wetlands</t>
  </si>
  <si>
    <t>Evaluation Criteria</t>
  </si>
  <si>
    <t>Number of Interstate (IH), US Highway (US Hwy), and State Highway (SH) crossings</t>
  </si>
  <si>
    <t>Number of commercial Amplitude Modulation radio (AM radio) transmitters within 10,000 feet of the route centerline</t>
  </si>
  <si>
    <t>Route</t>
  </si>
  <si>
    <t>Route 9</t>
  </si>
  <si>
    <t>Route 10</t>
  </si>
  <si>
    <t>Route 11</t>
  </si>
  <si>
    <t>Route 12</t>
  </si>
  <si>
    <t>Route 13</t>
  </si>
  <si>
    <t>Route 14</t>
  </si>
  <si>
    <t>Route 15</t>
  </si>
  <si>
    <t>Route 16</t>
  </si>
  <si>
    <t>Route 17</t>
  </si>
  <si>
    <t>Route 18</t>
  </si>
  <si>
    <t>Route 19</t>
  </si>
  <si>
    <t>Length of route across known critical habitat of federally-listed threatened or endangered species</t>
  </si>
  <si>
    <t>Length of route across known occupied red-cockaded woodpecker cluster habitat</t>
  </si>
  <si>
    <t>Number of recorded historic or archeological resources crossed by route</t>
  </si>
  <si>
    <t>Number of additional recorded historic or archeological resources within 1,000 feet of route centerline</t>
  </si>
  <si>
    <t>Number of resources determined eligible for or listed on the National Register of Historic Places crossed by route</t>
  </si>
  <si>
    <t>Number of additional resources determined eligible for or listed on the National Register of Historic Places within 1,000 feet of route centerline</t>
  </si>
  <si>
    <t>All length measurements are shown in miles unless noted otherwise.</t>
  </si>
  <si>
    <t>Length of route utilizing existing electric facility right-of-way (ROW)</t>
  </si>
  <si>
    <t>Length of route parallel to existing electric facility ROW</t>
  </si>
  <si>
    <t>Sum of evaluation criteria 3, 4, 5, and 6</t>
  </si>
  <si>
    <t>Percent of evaluation criteria 3, 4, 5, and 6</t>
  </si>
  <si>
    <t>Number of Frequency Modulation radio (FM radio) transmitters, microwave towers, etc., within 2,000 feet of the route centerline</t>
  </si>
  <si>
    <r>
      <t>Number of FAA registered airports</t>
    </r>
    <r>
      <rPr>
        <vertAlign val="superscript"/>
        <sz val="10"/>
        <color theme="1"/>
        <rFont val="Arial"/>
        <family val="2"/>
      </rPr>
      <t>4</t>
    </r>
    <r>
      <rPr>
        <sz val="10"/>
        <color theme="1"/>
        <rFont val="Arial"/>
        <family val="2"/>
      </rPr>
      <t xml:space="preserve"> (runways &lt;3,200 feet) within 10,000 feet of the route centerline</t>
    </r>
  </si>
  <si>
    <r>
      <t>Number of Federal Aviation Administration (FAA) registered airports</t>
    </r>
    <r>
      <rPr>
        <vertAlign val="superscript"/>
        <sz val="10"/>
        <color theme="1"/>
        <rFont val="Arial"/>
        <family val="2"/>
      </rPr>
      <t>4</t>
    </r>
    <r>
      <rPr>
        <sz val="10"/>
        <color theme="1"/>
        <rFont val="Arial"/>
        <family val="2"/>
      </rPr>
      <t xml:space="preserve"> (runways &gt;3,200 feet) within 20,000 feet of the route centerline</t>
    </r>
  </si>
  <si>
    <r>
      <t>Number of additional parks/recreational areas</t>
    </r>
    <r>
      <rPr>
        <vertAlign val="superscript"/>
        <sz val="10"/>
        <color theme="1"/>
        <rFont val="Arial"/>
        <family val="2"/>
      </rPr>
      <t>3</t>
    </r>
    <r>
      <rPr>
        <sz val="10"/>
        <color theme="1"/>
        <rFont val="Arial"/>
        <family val="2"/>
      </rPr>
      <t xml:space="preserve"> within 1,000 feet of the route centerline</t>
    </r>
  </si>
  <si>
    <r>
      <t>Length of route parallel to apparent property lines</t>
    </r>
    <r>
      <rPr>
        <vertAlign val="superscript"/>
        <sz val="10"/>
        <color theme="1"/>
        <rFont val="Arial"/>
        <family val="2"/>
      </rPr>
      <t>2</t>
    </r>
    <r>
      <rPr>
        <sz val="10"/>
        <color theme="1"/>
        <rFont val="Arial"/>
        <family val="2"/>
      </rPr>
      <t xml:space="preserve"> (or other natural or cultural features)</t>
    </r>
  </si>
  <si>
    <r>
      <t>Estimated length of route within foreground visual zone</t>
    </r>
    <r>
      <rPr>
        <vertAlign val="superscript"/>
        <sz val="10"/>
        <color theme="1"/>
        <rFont val="Arial Narrow"/>
        <family val="2"/>
      </rPr>
      <t>5</t>
    </r>
    <r>
      <rPr>
        <sz val="10"/>
        <color theme="1"/>
        <rFont val="Arial Narrow"/>
        <family val="2"/>
      </rPr>
      <t xml:space="preserve"> of US and SHs</t>
    </r>
  </si>
  <si>
    <r>
      <t>Estimated length of route within foreground visual zone</t>
    </r>
    <r>
      <rPr>
        <vertAlign val="superscript"/>
        <sz val="10"/>
        <color theme="1"/>
        <rFont val="Arial Narrow"/>
        <family val="2"/>
      </rPr>
      <t>5</t>
    </r>
    <r>
      <rPr>
        <sz val="10"/>
        <color theme="1"/>
        <rFont val="Arial Narrow"/>
        <family val="2"/>
      </rPr>
      <t xml:space="preserve"> of FM/RM roads</t>
    </r>
  </si>
  <si>
    <t>Number of stream/canal crossings</t>
  </si>
  <si>
    <t>Number of navigable waterway crossings</t>
  </si>
  <si>
    <t>Length of route across Coastal Management Zone</t>
  </si>
  <si>
    <r>
      <t>2</t>
    </r>
    <r>
      <rPr>
        <sz val="10"/>
        <color theme="1"/>
        <rFont val="Arial Narrow"/>
        <family val="2"/>
      </rPr>
      <t>Apparent property lines created by existing roads, highway, or railroad ROW are not “double-counted” in the length of route parallel to apparent property lines criteria.</t>
    </r>
  </si>
  <si>
    <r>
      <t>3</t>
    </r>
    <r>
      <rPr>
        <sz val="10"/>
        <color theme="1"/>
        <rFont val="Arial Narrow"/>
        <family val="2"/>
      </rPr>
      <t>Defined as parks and recreational areas owned by a governmental body or an organized group, club, or church within 1,000 feet of the centerline of the project.</t>
    </r>
  </si>
  <si>
    <r>
      <t>4</t>
    </r>
    <r>
      <rPr>
        <sz val="10"/>
        <color theme="1"/>
        <rFont val="Arial Narrow"/>
        <family val="2"/>
      </rPr>
      <t>As listed in the Chart Supplement South Central U.S. (FAA 2023b formerly known as the Airport/Facility Directory South Central U.S.) and FAA 2023a.</t>
    </r>
  </si>
  <si>
    <r>
      <rPr>
        <vertAlign val="superscript"/>
        <sz val="10"/>
        <color theme="1"/>
        <rFont val="Arial Narrow"/>
        <family val="2"/>
      </rPr>
      <t>5</t>
    </r>
    <r>
      <rPr>
        <sz val="10"/>
        <color theme="1"/>
        <rFont val="Arial Narrow"/>
        <family val="2"/>
      </rPr>
      <t>One-half mile, unobstructed. Lengths of ROW within the foreground visual zone of Interstates, US and state highway criteria are not “double-counted” in the length of ROW within the foreground visual zone of FM roads criteria.</t>
    </r>
  </si>
  <si>
    <r>
      <t>6</t>
    </r>
    <r>
      <rPr>
        <sz val="10"/>
        <color theme="1"/>
        <rFont val="Arial Narrow"/>
        <family val="2"/>
      </rPr>
      <t>One-half mile, unobstructed. Lengths of ROW within the foreground visual zone of parks/recreational areas may overlap with the total length of ROW within the foreground visual zone of interstates, US and state highway criteria and/or with the total length of ROW within the foreground visual zone of FM roads criteria.</t>
    </r>
  </si>
  <si>
    <t>Number of habitable structures¹ within 500 feet of the route centerline</t>
  </si>
  <si>
    <r>
      <rPr>
        <vertAlign val="superscript"/>
        <sz val="10"/>
        <color theme="1"/>
        <rFont val="Arial Narrow"/>
        <family val="2"/>
      </rPr>
      <t>1</t>
    </r>
    <r>
      <rPr>
        <sz val="10"/>
        <color theme="1"/>
        <rFont val="Arial Narrow"/>
        <family val="2"/>
      </rPr>
      <t xml:space="preserve">Single-family and multi-family dwellings, and related structures, etc., mobile homes, apartment buildings, commercial structures, industrial structures, business structures, churches, hospitals, nursing homes, schools or other structures normally inhabited by humans or intended to be inhabited by humans on a daily or regular basis within 500 feet of the centerline of a transmission project of 345 kV or more. </t>
    </r>
  </si>
  <si>
    <t>Length of route across pasture/rangeland (includes open fields)</t>
  </si>
  <si>
    <t>Route 23</t>
  </si>
  <si>
    <t>Route 24</t>
  </si>
  <si>
    <t>4A</t>
  </si>
  <si>
    <t>11A</t>
  </si>
  <si>
    <t>19A</t>
  </si>
  <si>
    <t>19B</t>
  </si>
  <si>
    <t>43A</t>
  </si>
  <si>
    <t>43B</t>
  </si>
  <si>
    <t>54B</t>
  </si>
  <si>
    <t>54C</t>
  </si>
  <si>
    <t>54D</t>
  </si>
  <si>
    <t>59A</t>
  </si>
  <si>
    <t>59B</t>
  </si>
  <si>
    <r>
      <t>Estimated length of route within foreground visual zone</t>
    </r>
    <r>
      <rPr>
        <vertAlign val="superscript"/>
        <sz val="10"/>
        <color theme="1"/>
        <rFont val="Arial"/>
        <family val="2"/>
      </rPr>
      <t>5</t>
    </r>
    <r>
      <rPr>
        <sz val="10"/>
        <color theme="1"/>
        <rFont val="Arial"/>
        <family val="2"/>
      </rPr>
      <t xml:space="preserve"> of US and SHs</t>
    </r>
  </si>
  <si>
    <r>
      <t>Estimated length of route within foreground visual zone</t>
    </r>
    <r>
      <rPr>
        <vertAlign val="superscript"/>
        <sz val="10"/>
        <color theme="1"/>
        <rFont val="Arial"/>
        <family val="2"/>
      </rPr>
      <t>5</t>
    </r>
    <r>
      <rPr>
        <sz val="10"/>
        <color theme="1"/>
        <rFont val="Arial"/>
        <family val="2"/>
      </rPr>
      <t xml:space="preserve"> of FM/RM roads</t>
    </r>
  </si>
  <si>
    <t>Length of route across National Park Service property</t>
  </si>
  <si>
    <t>Length of route across J.D. Murphree WMA property</t>
  </si>
  <si>
    <t>Length of route across TPWD WMA office property</t>
  </si>
  <si>
    <t>Length of route parallel to apparent property lines2 (or other natural or cultural features)</t>
  </si>
  <si>
    <t>Number of Federal Aviation Administration (FAA) registered airports4 (runways &gt;3,200 feet) within 20,000 feet of the route centerline</t>
  </si>
  <si>
    <t>Number of FAA registered airports4 (runways &lt;3,200 feet) within 10,000 feet of the route centerline</t>
  </si>
  <si>
    <r>
      <t>Length of route across additional parks/recreational areas</t>
    </r>
    <r>
      <rPr>
        <vertAlign val="superscript"/>
        <sz val="10"/>
        <color theme="1"/>
        <rFont val="Arial Narrow"/>
        <family val="2"/>
      </rPr>
      <t>3</t>
    </r>
  </si>
  <si>
    <t>Length of route parallel to other existing compatible ROW (roads, highways, railway, telephone utility ROW, etc.)</t>
  </si>
  <si>
    <t>1-2-10-16-17-24-29-35-42-51-53-66-69-78-79-96-107-110-124-125</t>
  </si>
  <si>
    <t>1-2-10-16-17-24-29-35-42-51-53-66-69-78-79-96-107-111-120-124-125</t>
  </si>
  <si>
    <t>1-2-10-16-17-24-29-35-42-51-53-66-69-78-79-96-107-111-121-123-125</t>
  </si>
  <si>
    <t>1-2-10-16-17-24-29-35-42-51-53-66-69-78-80-82-89-96-107-110-124-125</t>
  </si>
  <si>
    <t>1-2-10-16-17-24-29-35-42-51-53-66-69-78-80-82-89-96-107-111-120-124-125</t>
  </si>
  <si>
    <t>1-2-10-16-17-24-29-35-42-51-53-66-69-78-80-82-89-96-107-111-121-123-125</t>
  </si>
  <si>
    <t>1-3-6-9-15-17-24-29-35-42-51-53-66-69-78-79-96-107-110-124-125</t>
  </si>
  <si>
    <t>1-3-6-9-15-17-24-29-35-42-51-53-66-69-78-79-96-107-111-120-124-125</t>
  </si>
  <si>
    <t>1-3-6-9-15-17-24-29-35-42-51-53-66-69-78-79-96-107-111-121-123-125</t>
  </si>
  <si>
    <t>1-3-6-9-15-17-24-29-35-42-51-53-66-69-78-80-82-89-96-107-110-124-125</t>
  </si>
  <si>
    <t>1-3-6-9-15-17-24-29-35-42-51-53-66-69-78-80-82-89-96-107-111-120-124-125</t>
  </si>
  <si>
    <t>1-3-6-9-15-17-24-29-35-42-51-53-66-69-78-80-82-89-96-107-111-121-123-125</t>
  </si>
  <si>
    <t>1-3-6-9-15-17-24-29-35-42-51-53-65-68-71-77-86-90-91-93-95-108-109-110-124-125</t>
  </si>
  <si>
    <t>1-2-10-16-17-24-29-35-42-43A-43B-52-53-65-68-70-78-80-82-89-96-107-111-120-124-125</t>
  </si>
  <si>
    <t>1-2-10-16-17-24-29-35-42-43A-131-132-135-54B-54C-54D-70-78-79-96-107-110-124-125</t>
  </si>
  <si>
    <t>1-2-10-16-17-24-29-35-42-43A-131-132-135-54B-54C-137-74-76-86-87-88-89-96-107-111-120-124-125</t>
  </si>
  <si>
    <t>1-2-7-8-11A-19A-19B-23-27-31-34-42-43A-131-132-135-54B-54C-54D-70-78-80-82-94-95-108-112-119-120-124-125</t>
  </si>
  <si>
    <t>1-2-7-8-11A-19A-19B-23-26-36-37-42-51-53-66-69-78-80-82-94-101-105-113-117-122-123-125</t>
  </si>
  <si>
    <t>1-3-4A-126-129-130-19B-23-27-31-34-42-51-53-65-68-71-77-86-90-91-93-95-108-109-110-124-125</t>
  </si>
  <si>
    <t>1-3-4A-126-129-130-19B-23-26-36-37-42-51-53-65-67-69-78-79-96-107-111-121-123-125</t>
  </si>
  <si>
    <t>1-2-10-16-17-24-29-35-42-43A-131-132-133-134-57-59A-59B-64-72-78-79-96-107-111-120-124-125</t>
  </si>
  <si>
    <t>1-3-5-11A-19A-19B-23-27-31-34-42-51-53-66-69-78-80-81-92-99-100-102-105-113-116-119-120-124-125</t>
  </si>
  <si>
    <t>1-2-10-16-17-24-29-35-42-43A-43B-52-53-66-69-78-80-82-94-101-104-106-115</t>
  </si>
  <si>
    <t>1-2-10-16-17-24-29-35-42-43A-131-132-135-54B-136-59B-74-84-85-90-98-100-103-106-115</t>
  </si>
  <si>
    <t>Length of route across parks/recreational areas</t>
  </si>
  <si>
    <r>
      <t>Estimated length of route within foreground visual zone</t>
    </r>
    <r>
      <rPr>
        <vertAlign val="superscript"/>
        <sz val="10"/>
        <color theme="1"/>
        <rFont val="Arial Narrow"/>
        <family val="2"/>
      </rPr>
      <t>6</t>
    </r>
    <r>
      <rPr>
        <sz val="10"/>
        <color theme="1"/>
        <rFont val="Arial Narrow"/>
        <family val="2"/>
      </rPr>
      <t xml:space="preserve"> of parks/recreational areas</t>
    </r>
    <r>
      <rPr>
        <vertAlign val="superscript"/>
        <sz val="10"/>
        <color theme="1"/>
        <rFont val="Arial Narrow"/>
        <family val="2"/>
      </rPr>
      <t>3</t>
    </r>
  </si>
  <si>
    <r>
      <t>Estimated length of route within foreground visual zone</t>
    </r>
    <r>
      <rPr>
        <vertAlign val="superscript"/>
        <sz val="10"/>
        <color theme="1"/>
        <rFont val="Arial"/>
        <family val="2"/>
      </rPr>
      <t>6</t>
    </r>
    <r>
      <rPr>
        <sz val="10"/>
        <color theme="1"/>
        <rFont val="Arial"/>
        <family val="2"/>
      </rPr>
      <t xml:space="preserve"> of parks/recreational areas</t>
    </r>
    <r>
      <rPr>
        <vertAlign val="superscript"/>
        <sz val="10"/>
        <color theme="1"/>
        <rFont val="Arial"/>
        <family val="2"/>
      </rPr>
      <t>3</t>
    </r>
  </si>
  <si>
    <t>Length of route across upland forest (including pine silviculture)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</si>
</sst>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
  </numFmts>
  <fonts count="14" x14ac:knownFonts="1">
    <font>
      <sz val="11"/>
      <color theme="1"/>
      <name val="Calibri"/>
      <family val="2"/>
      <scheme val="minor"/>
    </font>
    <font>
      <sz val="10"/>
      <color theme="1"/>
      <name val="Arial"/>
      <family val="2"/>
    </font>
    <font>
      <b/>
      <sz val="11"/>
      <color theme="1"/>
      <name val="Calibri"/>
      <family val="2"/>
      <scheme val="minor"/>
    </font>
    <font>
      <sz val="10"/>
      <color theme="1"/>
      <name val="Arial"/>
      <family val="2"/>
    </font>
    <font>
      <b/>
      <sz val="10"/>
      <color theme="1"/>
      <name val="Arial"/>
      <family val="2"/>
    </font>
    <font>
      <sz val="10"/>
      <color theme="1"/>
      <name val="Arial Narrow"/>
      <family val="2"/>
    </font>
    <font>
      <vertAlign val="superscript"/>
      <sz val="10"/>
      <color theme="1"/>
      <name val="Arial Narrow"/>
      <family val="2"/>
    </font>
    <font>
      <b/>
      <sz val="10"/>
      <color theme="1"/>
      <name val="Arial Narrow"/>
      <family val="2"/>
    </font>
    <font>
      <sz val="8"/>
      <name val="Calibri"/>
      <family val="2"/>
      <scheme val="minor"/>
    </font>
    <font>
      <vertAlign val="superscript"/>
      <sz val="10"/>
      <color theme="1"/>
      <name val="Arial"/>
      <family val="2"/>
    </font>
    <font>
      <sz val="11"/>
      <color theme="1"/>
      <name val="Arial Narrow"/>
      <family val="2"/>
    </font>
    <font>
      <sz val="10"/>
      <name val="Arial"/>
      <family val="2"/>
    </font>
    <font>
      <sz val="11"/>
      <name val="Calibri"/>
      <family val="2"/>
      <scheme val="minor"/>
    </font>
    <font>
      <sz val="11"/>
      <color rgb="FFFF0000"/>
      <name val="Calibri"/>
      <family val="2"/>
      <scheme val="minor"/>
    </font>
  </fonts>
  <fills count="4">
    <fill>
      <patternFill patternType="none"/>
    </fill>
    <fill>
      <patternFill patternType="gray125"/>
    </fill>
    <fill>
      <patternFill patternType="solid">
        <fgColor theme="0"/>
        <bgColor indexed="64"/>
      </patternFill>
    </fill>
    <fill>
      <patternFill patternType="solid">
        <fgColor theme="0" tint="-0.14999847407452621"/>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s>
  <cellStyleXfs count="1">
    <xf numFmtId="0" fontId="0" fillId="0" borderId="0"/>
  </cellStyleXfs>
  <cellXfs count="100">
    <xf numFmtId="0" fontId="0" fillId="0" borderId="0" xfId="0"/>
    <xf numFmtId="0" fontId="3" fillId="0" borderId="1" xfId="0" applyFont="1" applyBorder="1" applyAlignment="1">
      <alignment horizontal="center" vertical="center"/>
    </xf>
    <xf numFmtId="0" fontId="3" fillId="0" borderId="1" xfId="0" applyFont="1" applyBorder="1" applyAlignment="1">
      <alignment horizontal="left" vertical="center"/>
    </xf>
    <xf numFmtId="0" fontId="0" fillId="0" borderId="0" xfId="0" applyAlignment="1">
      <alignment horizontal="left"/>
    </xf>
    <xf numFmtId="0" fontId="2" fillId="0" borderId="0" xfId="0" applyFont="1"/>
    <xf numFmtId="0" fontId="4" fillId="3" borderId="1" xfId="0" applyFont="1" applyFill="1" applyBorder="1" applyAlignment="1">
      <alignment horizontal="center" vertical="center"/>
    </xf>
    <xf numFmtId="2" fontId="1" fillId="0" borderId="1" xfId="0" applyNumberFormat="1" applyFont="1" applyBorder="1" applyAlignment="1">
      <alignment horizontal="center" vertical="center"/>
    </xf>
    <xf numFmtId="0" fontId="1" fillId="0" borderId="1" xfId="0" applyFont="1" applyBorder="1" applyAlignment="1">
      <alignment horizontal="center" vertical="center"/>
    </xf>
    <xf numFmtId="0" fontId="1" fillId="0" borderId="1" xfId="0" applyFont="1" applyBorder="1" applyAlignment="1">
      <alignment horizontal="left" vertical="center"/>
    </xf>
    <xf numFmtId="0" fontId="4" fillId="0" borderId="0" xfId="0" applyFont="1" applyAlignment="1">
      <alignment vertical="center"/>
    </xf>
    <xf numFmtId="9" fontId="1" fillId="0" borderId="1" xfId="0" applyNumberFormat="1" applyFont="1" applyBorder="1" applyAlignment="1">
      <alignment horizontal="center" vertical="center"/>
    </xf>
    <xf numFmtId="1" fontId="1" fillId="0" borderId="1" xfId="0" applyNumberFormat="1" applyFont="1" applyBorder="1" applyAlignment="1">
      <alignment horizontal="center" vertical="center"/>
    </xf>
    <xf numFmtId="0" fontId="0" fillId="0" borderId="1" xfId="0" applyBorder="1"/>
    <xf numFmtId="0" fontId="2" fillId="0" borderId="0" xfId="0" applyFont="1" applyAlignment="1">
      <alignment horizontal="center"/>
    </xf>
    <xf numFmtId="165" fontId="1" fillId="0" borderId="1" xfId="0" applyNumberFormat="1" applyFont="1" applyBorder="1" applyAlignment="1">
      <alignment horizontal="center" vertical="center"/>
    </xf>
    <xf numFmtId="165" fontId="3" fillId="0" borderId="1" xfId="0" applyNumberFormat="1" applyFont="1" applyBorder="1" applyAlignment="1">
      <alignment horizontal="center" vertical="center"/>
    </xf>
    <xf numFmtId="0" fontId="10" fillId="0" borderId="0" xfId="0" applyFont="1"/>
    <xf numFmtId="2" fontId="3" fillId="0" borderId="1" xfId="0" applyNumberFormat="1" applyFont="1" applyBorder="1" applyAlignment="1">
      <alignment horizontal="center" vertical="center"/>
    </xf>
    <xf numFmtId="165" fontId="11" fillId="0" borderId="1" xfId="0" applyNumberFormat="1" applyFont="1" applyBorder="1" applyAlignment="1">
      <alignment horizontal="center" vertical="center"/>
    </xf>
    <xf numFmtId="0" fontId="4" fillId="3" borderId="6" xfId="0" applyFont="1" applyFill="1" applyBorder="1" applyAlignment="1">
      <alignment horizontal="center" vertical="center"/>
    </xf>
    <xf numFmtId="0" fontId="1" fillId="0" borderId="7" xfId="0" applyFont="1" applyBorder="1" applyAlignment="1">
      <alignment horizontal="center" vertical="center"/>
    </xf>
    <xf numFmtId="165" fontId="1" fillId="0" borderId="6" xfId="0" applyNumberFormat="1" applyFont="1" applyBorder="1" applyAlignment="1">
      <alignment horizontal="center" vertical="center"/>
    </xf>
    <xf numFmtId="165" fontId="1" fillId="0" borderId="7" xfId="0" applyNumberFormat="1" applyFont="1" applyBorder="1" applyAlignment="1">
      <alignment horizontal="center" vertical="center"/>
    </xf>
    <xf numFmtId="0" fontId="1" fillId="0" borderId="6" xfId="0" applyFont="1" applyBorder="1" applyAlignment="1">
      <alignment horizontal="center" vertical="center"/>
    </xf>
    <xf numFmtId="0" fontId="3" fillId="0" borderId="7" xfId="0" applyFont="1" applyBorder="1" applyAlignment="1">
      <alignment horizontal="center" vertical="center"/>
    </xf>
    <xf numFmtId="0" fontId="3" fillId="0" borderId="7" xfId="0" applyFont="1" applyBorder="1" applyAlignment="1">
      <alignment horizontal="left" vertical="center"/>
    </xf>
    <xf numFmtId="0" fontId="3" fillId="0" borderId="6" xfId="0" applyFont="1" applyBorder="1" applyAlignment="1">
      <alignment horizontal="center" vertical="center"/>
    </xf>
    <xf numFmtId="0" fontId="3" fillId="0" borderId="6" xfId="0" applyFont="1" applyBorder="1" applyAlignment="1">
      <alignment horizontal="left" vertical="center"/>
    </xf>
    <xf numFmtId="0" fontId="0" fillId="0" borderId="0" xfId="0" applyAlignment="1">
      <alignment horizontal="center" vertical="center"/>
    </xf>
    <xf numFmtId="0" fontId="1" fillId="0" borderId="1" xfId="0" applyFont="1" applyFill="1" applyBorder="1" applyAlignment="1">
      <alignment horizontal="center" vertical="center"/>
    </xf>
    <xf numFmtId="0" fontId="1" fillId="0" borderId="1" xfId="0" applyFont="1" applyFill="1" applyBorder="1" applyAlignment="1">
      <alignment horizontal="left" vertical="center"/>
    </xf>
    <xf numFmtId="165" fontId="1" fillId="0" borderId="1" xfId="0" applyNumberFormat="1" applyFont="1" applyFill="1" applyBorder="1" applyAlignment="1">
      <alignment horizontal="center" vertical="center"/>
    </xf>
    <xf numFmtId="0" fontId="0" fillId="0" borderId="0" xfId="0" applyFont="1" applyFill="1"/>
    <xf numFmtId="165" fontId="3" fillId="2" borderId="1" xfId="0" applyNumberFormat="1" applyFont="1" applyFill="1" applyBorder="1" applyAlignment="1">
      <alignment horizontal="center" vertical="center"/>
    </xf>
    <xf numFmtId="0" fontId="3" fillId="2" borderId="1" xfId="0" applyFont="1" applyFill="1" applyBorder="1" applyAlignment="1">
      <alignment horizontal="center" vertical="center"/>
    </xf>
    <xf numFmtId="0" fontId="1" fillId="2" borderId="1" xfId="0" applyFont="1" applyFill="1" applyBorder="1" applyAlignment="1">
      <alignment horizontal="left" vertical="center"/>
    </xf>
    <xf numFmtId="0" fontId="0" fillId="2" borderId="0" xfId="0" applyFill="1"/>
    <xf numFmtId="0" fontId="11" fillId="0" borderId="1" xfId="0" applyFont="1" applyBorder="1" applyAlignment="1">
      <alignment horizontal="center" vertical="center"/>
    </xf>
    <xf numFmtId="0" fontId="11" fillId="0" borderId="1" xfId="0" applyFont="1" applyBorder="1" applyAlignment="1">
      <alignment horizontal="left" vertical="center"/>
    </xf>
    <xf numFmtId="0" fontId="12" fillId="0" borderId="0" xfId="0" applyFont="1"/>
    <xf numFmtId="0" fontId="5" fillId="0" borderId="1" xfId="0" applyFont="1" applyBorder="1" applyAlignment="1">
      <alignment horizontal="left" vertical="center" wrapText="1"/>
    </xf>
    <xf numFmtId="0" fontId="10" fillId="0" borderId="0" xfId="0" applyFont="1" applyAlignment="1">
      <alignment horizontal="left"/>
    </xf>
    <xf numFmtId="0" fontId="5" fillId="0" borderId="1" xfId="0" applyFont="1" applyBorder="1" applyAlignment="1">
      <alignment horizontal="left"/>
    </xf>
    <xf numFmtId="0" fontId="0" fillId="0" borderId="4" xfId="0" applyBorder="1"/>
    <xf numFmtId="0" fontId="0" fillId="0" borderId="0" xfId="0" applyFill="1" applyBorder="1"/>
    <xf numFmtId="165" fontId="11" fillId="0" borderId="6" xfId="0" applyNumberFormat="1" applyFont="1" applyBorder="1" applyAlignment="1">
      <alignment horizontal="center" vertical="center"/>
    </xf>
    <xf numFmtId="0" fontId="13" fillId="0" borderId="0" xfId="0" applyFont="1"/>
    <xf numFmtId="0" fontId="3" fillId="0" borderId="1" xfId="0" applyFont="1" applyFill="1" applyBorder="1" applyAlignment="1">
      <alignment horizontal="center" vertical="center"/>
    </xf>
    <xf numFmtId="165" fontId="3" fillId="0" borderId="1" xfId="0" applyNumberFormat="1" applyFont="1" applyFill="1" applyBorder="1" applyAlignment="1">
      <alignment horizontal="center" vertical="center"/>
    </xf>
    <xf numFmtId="0" fontId="0" fillId="0" borderId="0" xfId="0" applyFill="1"/>
    <xf numFmtId="1" fontId="3" fillId="0" borderId="1" xfId="0" applyNumberFormat="1" applyFont="1" applyFill="1" applyBorder="1" applyAlignment="1">
      <alignment horizontal="center" vertical="center"/>
    </xf>
    <xf numFmtId="1" fontId="1" fillId="0" borderId="1" xfId="0" applyNumberFormat="1" applyFont="1" applyFill="1" applyBorder="1" applyAlignment="1">
      <alignment horizontal="center" vertical="center"/>
    </xf>
    <xf numFmtId="1" fontId="1" fillId="0" borderId="1" xfId="0" applyNumberFormat="1" applyFont="1" applyFill="1" applyBorder="1" applyAlignment="1">
      <alignment horizontal="left" vertical="center"/>
    </xf>
    <xf numFmtId="1" fontId="0" fillId="0" borderId="0" xfId="0" applyNumberFormat="1" applyFill="1"/>
    <xf numFmtId="0" fontId="0" fillId="0" borderId="0" xfId="0" applyFill="1" applyAlignment="1">
      <alignment horizontal="center" vertical="center"/>
    </xf>
    <xf numFmtId="9" fontId="1" fillId="0" borderId="1" xfId="0" applyNumberFormat="1" applyFont="1" applyFill="1" applyBorder="1" applyAlignment="1">
      <alignment horizontal="center" vertical="center"/>
    </xf>
    <xf numFmtId="0" fontId="7" fillId="3" borderId="1" xfId="0" applyFont="1" applyFill="1" applyBorder="1" applyAlignment="1">
      <alignment horizontal="left" vertical="center" wrapText="1"/>
    </xf>
    <xf numFmtId="0" fontId="1" fillId="0" borderId="7" xfId="0" applyFont="1" applyBorder="1" applyAlignment="1">
      <alignment horizontal="left" vertical="center"/>
    </xf>
    <xf numFmtId="0" fontId="3" fillId="0" borderId="1" xfId="0" applyFont="1" applyFill="1" applyBorder="1" applyAlignment="1">
      <alignment horizontal="left" vertical="center"/>
    </xf>
    <xf numFmtId="0" fontId="0" fillId="0" borderId="0" xfId="0" applyAlignment="1">
      <alignment horizontal="left" vertical="center"/>
    </xf>
    <xf numFmtId="0" fontId="5" fillId="0" borderId="0" xfId="0" applyFont="1" applyBorder="1" applyAlignment="1">
      <alignment horizontal="left" vertical="center" wrapText="1"/>
    </xf>
    <xf numFmtId="0" fontId="5" fillId="0" borderId="1" xfId="0" applyFont="1" applyBorder="1" applyAlignment="1">
      <alignment horizontal="left" vertical="center" wrapText="1"/>
    </xf>
    <xf numFmtId="0" fontId="7" fillId="3" borderId="2" xfId="0" applyFont="1" applyFill="1" applyBorder="1" applyAlignment="1">
      <alignment vertical="center" wrapText="1"/>
    </xf>
    <xf numFmtId="0" fontId="7" fillId="3" borderId="3" xfId="0" applyFont="1" applyFill="1" applyBorder="1" applyAlignment="1">
      <alignment vertical="center" wrapText="1"/>
    </xf>
    <xf numFmtId="0" fontId="7" fillId="3" borderId="4" xfId="0" applyFont="1" applyFill="1" applyBorder="1" applyAlignment="1">
      <alignment vertical="center" wrapText="1"/>
    </xf>
    <xf numFmtId="0" fontId="5" fillId="0" borderId="4" xfId="0" applyFont="1" applyBorder="1" applyAlignment="1">
      <alignment horizontal="left" vertical="center" wrapText="1"/>
    </xf>
    <xf numFmtId="0" fontId="5" fillId="0" borderId="0" xfId="0" applyFont="1" applyAlignment="1"/>
    <xf numFmtId="0" fontId="10" fillId="0" borderId="0" xfId="0" applyFont="1" applyAlignment="1"/>
    <xf numFmtId="164" fontId="7" fillId="0" borderId="2" xfId="0" applyNumberFormat="1" applyFont="1" applyBorder="1" applyAlignment="1"/>
    <xf numFmtId="164" fontId="7" fillId="0" borderId="3" xfId="0" applyNumberFormat="1" applyFont="1" applyBorder="1" applyAlignment="1"/>
    <xf numFmtId="164" fontId="7" fillId="0" borderId="4" xfId="0" applyNumberFormat="1" applyFont="1" applyBorder="1" applyAlignment="1"/>
    <xf numFmtId="0" fontId="4" fillId="3" borderId="2" xfId="0" applyFont="1" applyFill="1" applyBorder="1" applyAlignment="1">
      <alignment vertical="center"/>
    </xf>
    <xf numFmtId="0" fontId="4" fillId="3" borderId="3" xfId="0" applyFont="1" applyFill="1" applyBorder="1" applyAlignment="1">
      <alignment vertical="center"/>
    </xf>
    <xf numFmtId="0" fontId="4" fillId="3" borderId="4" xfId="0" applyFont="1" applyFill="1" applyBorder="1" applyAlignment="1">
      <alignment vertical="center"/>
    </xf>
    <xf numFmtId="0" fontId="0" fillId="0" borderId="3" xfId="0" applyBorder="1" applyAlignment="1">
      <alignment horizontal="center" vertical="center"/>
    </xf>
    <xf numFmtId="0" fontId="0" fillId="0" borderId="3" xfId="0" applyFill="1" applyBorder="1" applyAlignment="1">
      <alignment horizontal="center" vertical="center"/>
    </xf>
    <xf numFmtId="0" fontId="0" fillId="0" borderId="4" xfId="0" applyBorder="1" applyAlignment="1">
      <alignment horizontal="center" vertical="center"/>
    </xf>
    <xf numFmtId="0" fontId="0" fillId="0" borderId="2" xfId="0" applyBorder="1" applyAlignment="1">
      <alignment horizontal="center" vertical="center"/>
    </xf>
    <xf numFmtId="0" fontId="0" fillId="0" borderId="2" xfId="0" applyFill="1" applyBorder="1" applyAlignment="1">
      <alignment horizontal="center" vertical="center"/>
    </xf>
    <xf numFmtId="0" fontId="7" fillId="3" borderId="6" xfId="0" applyFont="1" applyFill="1" applyBorder="1" applyAlignment="1">
      <alignment horizontal="left"/>
    </xf>
    <xf numFmtId="0" fontId="5" fillId="0" borderId="2" xfId="0" applyFont="1" applyBorder="1" applyAlignment="1">
      <alignment horizontal="left" vertical="center"/>
    </xf>
    <xf numFmtId="0" fontId="5" fillId="0" borderId="3" xfId="0" applyFont="1" applyBorder="1" applyAlignment="1">
      <alignment horizontal="left" vertical="center"/>
    </xf>
    <xf numFmtId="0" fontId="5" fillId="0" borderId="4" xfId="0" applyFont="1" applyBorder="1" applyAlignment="1">
      <alignment horizontal="left" vertical="center"/>
    </xf>
    <xf numFmtId="0" fontId="5" fillId="2" borderId="5" xfId="0" applyFont="1" applyFill="1" applyBorder="1" applyAlignment="1">
      <alignment horizontal="left" vertical="center" wrapText="1"/>
    </xf>
    <xf numFmtId="0" fontId="5" fillId="2" borderId="0" xfId="0" applyFont="1" applyFill="1" applyBorder="1" applyAlignment="1">
      <alignment horizontal="left" vertical="center" wrapText="1"/>
    </xf>
    <xf numFmtId="0" fontId="6" fillId="2" borderId="0" xfId="0" applyFont="1" applyFill="1" applyAlignment="1">
      <alignment horizontal="left" vertical="center" wrapText="1"/>
    </xf>
    <xf numFmtId="0" fontId="5" fillId="2" borderId="0" xfId="0" applyFont="1" applyFill="1" applyAlignment="1">
      <alignment horizontal="left" vertical="center" wrapText="1"/>
    </xf>
    <xf numFmtId="0" fontId="6" fillId="0" borderId="0" xfId="0" applyFont="1" applyAlignment="1">
      <alignment horizontal="left" vertical="center" wrapText="1"/>
    </xf>
    <xf numFmtId="0" fontId="5" fillId="0" borderId="2" xfId="0" applyFont="1" applyBorder="1" applyAlignment="1">
      <alignment horizontal="left" vertical="center" wrapText="1"/>
    </xf>
    <xf numFmtId="0" fontId="5" fillId="0" borderId="3" xfId="0" applyFont="1" applyBorder="1" applyAlignment="1">
      <alignment horizontal="left" vertical="center" wrapText="1"/>
    </xf>
    <xf numFmtId="0" fontId="5" fillId="0" borderId="4" xfId="0" applyFont="1" applyBorder="1" applyAlignment="1">
      <alignment horizontal="left" vertical="center" wrapText="1"/>
    </xf>
    <xf numFmtId="0" fontId="4" fillId="3" borderId="2" xfId="0" applyFont="1" applyFill="1" applyBorder="1" applyAlignment="1">
      <alignment horizontal="center" vertical="center"/>
    </xf>
    <xf numFmtId="0" fontId="4" fillId="3" borderId="3" xfId="0" applyFont="1" applyFill="1" applyBorder="1" applyAlignment="1">
      <alignment horizontal="center" vertical="center"/>
    </xf>
    <xf numFmtId="0" fontId="4" fillId="3" borderId="4" xfId="0" applyFont="1" applyFill="1" applyBorder="1" applyAlignment="1">
      <alignment horizontal="center" vertical="center"/>
    </xf>
    <xf numFmtId="0" fontId="4" fillId="3" borderId="2" xfId="0" applyFont="1" applyFill="1" applyBorder="1" applyAlignment="1">
      <alignment horizontal="left" vertical="center"/>
    </xf>
    <xf numFmtId="0" fontId="4" fillId="3" borderId="3" xfId="0" applyFont="1" applyFill="1" applyBorder="1" applyAlignment="1">
      <alignment horizontal="left" vertical="center"/>
    </xf>
    <xf numFmtId="0" fontId="4" fillId="3" borderId="4" xfId="0" applyFont="1" applyFill="1" applyBorder="1" applyAlignment="1">
      <alignment horizontal="left" vertical="center"/>
    </xf>
    <xf numFmtId="0" fontId="4" fillId="3" borderId="1" xfId="0" applyFont="1" applyFill="1" applyBorder="1" applyAlignment="1">
      <alignment horizontal="left" vertical="center"/>
    </xf>
    <xf numFmtId="0" fontId="5" fillId="0" borderId="0" xfId="0" applyFont="1"/>
    <xf numFmtId="0" fontId="10" fillId="0" borderId="0" xfId="0" applyFont="1"/>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K76"/>
  <sheetViews>
    <sheetView tabSelected="1" topLeftCell="A9" zoomScaleNormal="100" workbookViewId="0">
      <selection activeCell="B15" sqref="B15"/>
    </sheetView>
  </sheetViews>
  <sheetFormatPr defaultRowHeight="14.5" x14ac:dyDescent="0.35"/>
  <cols>
    <col min="1" max="1" width="3.7265625" style="13" customWidth="1"/>
    <col min="2" max="2" width="118.1796875" style="3" bestFit="1" customWidth="1"/>
    <col min="3" max="18" width="9.7265625" customWidth="1"/>
    <col min="19" max="21" width="8.81640625" bestFit="1" customWidth="1"/>
    <col min="22" max="26" width="9.7265625" customWidth="1"/>
    <col min="27" max="27" width="14.453125" bestFit="1" customWidth="1"/>
  </cols>
  <sheetData>
    <row r="1" spans="1:27" ht="15.65" customHeight="1" x14ac:dyDescent="0.35">
      <c r="A1" s="68" t="s">
        <v>36</v>
      </c>
      <c r="B1" s="69"/>
      <c r="C1" s="69"/>
      <c r="D1" s="69"/>
      <c r="E1" s="69"/>
      <c r="F1" s="69"/>
      <c r="G1" s="69"/>
      <c r="H1" s="69"/>
      <c r="I1" s="69"/>
      <c r="J1" s="69"/>
      <c r="K1" s="69"/>
      <c r="L1" s="69"/>
      <c r="M1" s="69"/>
      <c r="N1" s="69"/>
      <c r="O1" s="69"/>
      <c r="P1" s="69"/>
      <c r="Q1" s="69"/>
      <c r="R1" s="69"/>
      <c r="S1" s="69"/>
      <c r="T1" s="70"/>
      <c r="U1" s="69"/>
      <c r="V1" s="69"/>
      <c r="W1" s="69"/>
      <c r="X1" s="69"/>
      <c r="Y1" s="69"/>
      <c r="Z1" s="70"/>
    </row>
    <row r="2" spans="1:27" s="4" customFormat="1" ht="15.65" customHeight="1" x14ac:dyDescent="0.35">
      <c r="A2" s="79" t="s">
        <v>11</v>
      </c>
      <c r="B2" s="79"/>
      <c r="C2" s="19" t="s">
        <v>0</v>
      </c>
      <c r="D2" s="19" t="s">
        <v>1</v>
      </c>
      <c r="E2" s="19" t="s">
        <v>5</v>
      </c>
      <c r="F2" s="19" t="s">
        <v>6</v>
      </c>
      <c r="G2" s="19" t="s">
        <v>7</v>
      </c>
      <c r="H2" s="19" t="s">
        <v>8</v>
      </c>
      <c r="I2" s="19" t="s">
        <v>9</v>
      </c>
      <c r="J2" s="19" t="s">
        <v>10</v>
      </c>
      <c r="K2" s="19" t="s">
        <v>40</v>
      </c>
      <c r="L2" s="19" t="s">
        <v>41</v>
      </c>
      <c r="M2" s="19" t="s">
        <v>42</v>
      </c>
      <c r="N2" s="19" t="s">
        <v>43</v>
      </c>
      <c r="O2" s="19" t="s">
        <v>44</v>
      </c>
      <c r="P2" s="19" t="s">
        <v>45</v>
      </c>
      <c r="Q2" s="19" t="s">
        <v>46</v>
      </c>
      <c r="R2" s="19" t="s">
        <v>47</v>
      </c>
      <c r="S2" s="19" t="s">
        <v>48</v>
      </c>
      <c r="T2" s="19" t="s">
        <v>49</v>
      </c>
      <c r="U2" s="19" t="s">
        <v>50</v>
      </c>
      <c r="V2" s="19" t="s">
        <v>2</v>
      </c>
      <c r="W2" s="19" t="s">
        <v>3</v>
      </c>
      <c r="X2" s="19" t="s">
        <v>4</v>
      </c>
      <c r="Y2" s="19" t="s">
        <v>80</v>
      </c>
      <c r="Z2" s="19" t="s">
        <v>81</v>
      </c>
    </row>
    <row r="3" spans="1:27" ht="15.65" customHeight="1" x14ac:dyDescent="0.35">
      <c r="A3" s="1">
        <v>1</v>
      </c>
      <c r="B3" s="2" t="s">
        <v>12</v>
      </c>
      <c r="C3" s="14">
        <v>40.663659000000003</v>
      </c>
      <c r="D3" s="14">
        <v>40.535339999999998</v>
      </c>
      <c r="E3" s="14">
        <v>40.538696999999999</v>
      </c>
      <c r="F3" s="14">
        <v>40.561686000000002</v>
      </c>
      <c r="G3" s="14">
        <v>40.43383</v>
      </c>
      <c r="H3" s="14">
        <v>40.436723999999998</v>
      </c>
      <c r="I3" s="14">
        <v>43.732925999999999</v>
      </c>
      <c r="J3" s="14">
        <v>43.604607000000001</v>
      </c>
      <c r="K3" s="14">
        <v>43.607964000000003</v>
      </c>
      <c r="L3" s="14">
        <v>43.630490000000002</v>
      </c>
      <c r="M3" s="14">
        <v>43.502170999999997</v>
      </c>
      <c r="N3" s="14">
        <v>43.505527999999998</v>
      </c>
      <c r="O3" s="14">
        <v>45.016443000000002</v>
      </c>
      <c r="P3" s="14">
        <v>40.736020000000003</v>
      </c>
      <c r="Q3" s="14">
        <v>42.346437000000002</v>
      </c>
      <c r="R3" s="14">
        <v>44.597971999999999</v>
      </c>
      <c r="S3" s="14">
        <v>45.551326000000003</v>
      </c>
      <c r="T3" s="14">
        <v>46.480398000000001</v>
      </c>
      <c r="U3" s="14">
        <v>46.215133000000002</v>
      </c>
      <c r="V3" s="14">
        <v>45.780349000000001</v>
      </c>
      <c r="W3" s="14">
        <v>45.671058000000002</v>
      </c>
      <c r="X3" s="14">
        <v>48.441087000000003</v>
      </c>
      <c r="Y3" s="14">
        <v>43.793199999999999</v>
      </c>
      <c r="Z3" s="14">
        <v>47.898499000000001</v>
      </c>
      <c r="AA3" s="46"/>
    </row>
    <row r="4" spans="1:27" ht="15.65" customHeight="1" x14ac:dyDescent="0.35">
      <c r="A4" s="1">
        <v>2</v>
      </c>
      <c r="B4" s="8" t="s">
        <v>77</v>
      </c>
      <c r="C4" s="7">
        <v>58</v>
      </c>
      <c r="D4" s="7">
        <v>36</v>
      </c>
      <c r="E4" s="7">
        <v>28</v>
      </c>
      <c r="F4" s="7">
        <v>59</v>
      </c>
      <c r="G4" s="7">
        <v>37</v>
      </c>
      <c r="H4" s="7">
        <v>29</v>
      </c>
      <c r="I4" s="7">
        <v>51</v>
      </c>
      <c r="J4" s="7">
        <v>29</v>
      </c>
      <c r="K4" s="7">
        <v>21</v>
      </c>
      <c r="L4" s="7">
        <v>52</v>
      </c>
      <c r="M4" s="7">
        <v>30</v>
      </c>
      <c r="N4" s="7">
        <v>22</v>
      </c>
      <c r="O4" s="7">
        <v>54</v>
      </c>
      <c r="P4" s="7">
        <v>36</v>
      </c>
      <c r="Q4" s="7">
        <v>55</v>
      </c>
      <c r="R4" s="7">
        <v>23</v>
      </c>
      <c r="S4" s="7">
        <v>26</v>
      </c>
      <c r="T4" s="7">
        <v>24</v>
      </c>
      <c r="U4" s="7">
        <v>50</v>
      </c>
      <c r="V4" s="7">
        <v>19</v>
      </c>
      <c r="W4" s="7">
        <v>36</v>
      </c>
      <c r="X4" s="7">
        <v>35</v>
      </c>
      <c r="Y4" s="7">
        <v>28</v>
      </c>
      <c r="Z4" s="7">
        <v>24</v>
      </c>
    </row>
    <row r="5" spans="1:27" ht="15.65" customHeight="1" x14ac:dyDescent="0.35">
      <c r="A5" s="1">
        <v>3</v>
      </c>
      <c r="B5" s="8" t="s">
        <v>58</v>
      </c>
      <c r="C5" s="14">
        <v>0.68564099999999994</v>
      </c>
      <c r="D5" s="14">
        <v>0.68564099999999994</v>
      </c>
      <c r="E5" s="14">
        <v>0.68564099999999994</v>
      </c>
      <c r="F5" s="14">
        <v>0.68564099999999994</v>
      </c>
      <c r="G5" s="14">
        <v>0.68564099999999994</v>
      </c>
      <c r="H5" s="14">
        <v>0.68564099999999994</v>
      </c>
      <c r="I5" s="14">
        <v>0.68564099999999994</v>
      </c>
      <c r="J5" s="14">
        <v>0.68564099999999994</v>
      </c>
      <c r="K5" s="14">
        <v>0.68564099999999994</v>
      </c>
      <c r="L5" s="14">
        <v>0.68564099999999994</v>
      </c>
      <c r="M5" s="14">
        <v>0.68564099999999994</v>
      </c>
      <c r="N5" s="14">
        <v>0.68564099999999994</v>
      </c>
      <c r="O5" s="14">
        <v>0.68564099999999994</v>
      </c>
      <c r="P5" s="14">
        <v>0.68564099999999994</v>
      </c>
      <c r="Q5" s="14">
        <v>0.68564099999999994</v>
      </c>
      <c r="R5" s="14">
        <v>0.68564099999999994</v>
      </c>
      <c r="S5" s="14">
        <v>0.68564099999999994</v>
      </c>
      <c r="T5" s="14">
        <v>0.68564099999999994</v>
      </c>
      <c r="U5" s="14">
        <v>0.68564099999999994</v>
      </c>
      <c r="V5" s="14">
        <v>0.68564099999999994</v>
      </c>
      <c r="W5" s="14">
        <v>0.68564099999999994</v>
      </c>
      <c r="X5" s="14">
        <v>0.68564099999999994</v>
      </c>
      <c r="Y5" s="14">
        <v>0.68564099999999994</v>
      </c>
      <c r="Z5" s="14">
        <v>0.68564099999999994</v>
      </c>
    </row>
    <row r="6" spans="1:27" ht="15.65" customHeight="1" x14ac:dyDescent="0.35">
      <c r="A6" s="1">
        <v>4</v>
      </c>
      <c r="B6" s="2" t="s">
        <v>59</v>
      </c>
      <c r="C6" s="14">
        <v>0.79144400000000004</v>
      </c>
      <c r="D6" s="14">
        <v>0.79144400000000004</v>
      </c>
      <c r="E6" s="14">
        <v>0.79144400000000004</v>
      </c>
      <c r="F6" s="14">
        <v>0.192796</v>
      </c>
      <c r="G6" s="14">
        <v>0.192796</v>
      </c>
      <c r="H6" s="14">
        <v>0.192796</v>
      </c>
      <c r="I6" s="14">
        <v>6.2179630000000001</v>
      </c>
      <c r="J6" s="14">
        <v>6.2179630000000001</v>
      </c>
      <c r="K6" s="14">
        <v>6.2179630000000001</v>
      </c>
      <c r="L6" s="14">
        <v>5.6193150000000003</v>
      </c>
      <c r="M6" s="14">
        <v>5.6193150000000003</v>
      </c>
      <c r="N6" s="14">
        <v>5.6193150000000003</v>
      </c>
      <c r="O6" s="14">
        <v>5.6193150000000003</v>
      </c>
      <c r="P6" s="14">
        <v>0.192796</v>
      </c>
      <c r="Q6" s="14">
        <v>0.79144400000000004</v>
      </c>
      <c r="R6" s="14">
        <v>0.192796</v>
      </c>
      <c r="S6" s="14">
        <v>0.40240100000000001</v>
      </c>
      <c r="T6" s="14">
        <v>1.9022410000000001</v>
      </c>
      <c r="U6" s="14">
        <v>1.904182</v>
      </c>
      <c r="V6" s="14">
        <v>2.5028299999999999</v>
      </c>
      <c r="W6" s="14">
        <v>3.387356</v>
      </c>
      <c r="X6" s="14">
        <v>3.8917459999999999</v>
      </c>
      <c r="Y6" s="14">
        <v>0.56404200000000004</v>
      </c>
      <c r="Z6" s="14">
        <v>3.3809629999999999</v>
      </c>
    </row>
    <row r="7" spans="1:27" ht="15.65" customHeight="1" x14ac:dyDescent="0.35">
      <c r="A7" s="1">
        <v>5</v>
      </c>
      <c r="B7" s="8" t="s">
        <v>102</v>
      </c>
      <c r="C7" s="14">
        <v>1.477503</v>
      </c>
      <c r="D7" s="14">
        <v>1.339159</v>
      </c>
      <c r="E7" s="14">
        <v>1.339159</v>
      </c>
      <c r="F7" s="14">
        <v>1.477503</v>
      </c>
      <c r="G7" s="14">
        <v>1.339159</v>
      </c>
      <c r="H7" s="14">
        <v>1.339159</v>
      </c>
      <c r="I7" s="14">
        <v>1.477503</v>
      </c>
      <c r="J7" s="14">
        <v>1.339159</v>
      </c>
      <c r="K7" s="14">
        <v>1.339159</v>
      </c>
      <c r="L7" s="14">
        <v>1.477503</v>
      </c>
      <c r="M7" s="14">
        <v>1.339159</v>
      </c>
      <c r="N7" s="14">
        <v>1.339159</v>
      </c>
      <c r="O7" s="14">
        <v>1.8291489999999999</v>
      </c>
      <c r="P7" s="14">
        <v>1.339159</v>
      </c>
      <c r="Q7" s="14">
        <v>1.3153699999999999</v>
      </c>
      <c r="R7" s="14">
        <v>1.1770259999999999</v>
      </c>
      <c r="S7" s="14">
        <v>2.5223300000000002</v>
      </c>
      <c r="T7" s="14">
        <v>3.4265940000000001</v>
      </c>
      <c r="U7" s="14">
        <v>1.8291489999999999</v>
      </c>
      <c r="V7" s="14">
        <v>2.3688030000000002</v>
      </c>
      <c r="W7" s="14">
        <v>1.1770259999999999</v>
      </c>
      <c r="X7" s="14">
        <v>5.6243109999999996</v>
      </c>
      <c r="Y7" s="14">
        <v>2.13158</v>
      </c>
      <c r="Z7" s="14">
        <v>1.9694469999999999</v>
      </c>
    </row>
    <row r="8" spans="1:27" ht="15.65" customHeight="1" x14ac:dyDescent="0.35">
      <c r="A8" s="1">
        <v>6</v>
      </c>
      <c r="B8" s="8" t="s">
        <v>66</v>
      </c>
      <c r="C8" s="14">
        <v>5.5904780000000001</v>
      </c>
      <c r="D8" s="14">
        <v>5.5904780000000001</v>
      </c>
      <c r="E8" s="14">
        <v>5.5904780000000001</v>
      </c>
      <c r="F8" s="14">
        <v>7.5477059999999998</v>
      </c>
      <c r="G8" s="14">
        <v>7.5477059999999998</v>
      </c>
      <c r="H8" s="14">
        <v>7.5477059999999998</v>
      </c>
      <c r="I8" s="14">
        <v>5.5904780000000001</v>
      </c>
      <c r="J8" s="14">
        <v>5.5904780000000001</v>
      </c>
      <c r="K8" s="14">
        <v>5.5904780000000001</v>
      </c>
      <c r="L8" s="14">
        <v>7.5477059999999998</v>
      </c>
      <c r="M8" s="14">
        <v>7.5477059999999998</v>
      </c>
      <c r="N8" s="14">
        <v>7.5477059999999998</v>
      </c>
      <c r="O8" s="14">
        <v>6.5717449999999999</v>
      </c>
      <c r="P8" s="14">
        <v>6.7118739999999999</v>
      </c>
      <c r="Q8" s="14">
        <v>4.2034560000000001</v>
      </c>
      <c r="R8" s="14">
        <v>4.2889929999999996</v>
      </c>
      <c r="S8" s="14">
        <v>3.5780989999999999</v>
      </c>
      <c r="T8" s="14">
        <v>8.3374039999999994</v>
      </c>
      <c r="U8" s="14">
        <v>5.0014430000000001</v>
      </c>
      <c r="V8" s="14">
        <v>7.3924580000000004</v>
      </c>
      <c r="W8" s="14">
        <v>3.6017450000000002</v>
      </c>
      <c r="X8" s="14">
        <v>6.0110359999999998</v>
      </c>
      <c r="Y8" s="14">
        <v>6.449217</v>
      </c>
      <c r="Z8" s="14">
        <v>4.0263359999999997</v>
      </c>
    </row>
    <row r="9" spans="1:27" ht="15.65" customHeight="1" x14ac:dyDescent="0.35">
      <c r="A9" s="1">
        <v>7</v>
      </c>
      <c r="B9" s="2" t="s">
        <v>60</v>
      </c>
      <c r="C9" s="14">
        <f>SUM(C5:C8)</f>
        <v>8.5450660000000003</v>
      </c>
      <c r="D9" s="14">
        <f t="shared" ref="D9:Y9" si="0">SUM(D5:D8)</f>
        <v>8.4067220000000002</v>
      </c>
      <c r="E9" s="14">
        <f t="shared" si="0"/>
        <v>8.4067220000000002</v>
      </c>
      <c r="F9" s="14">
        <f t="shared" si="0"/>
        <v>9.9036460000000002</v>
      </c>
      <c r="G9" s="14">
        <f t="shared" si="0"/>
        <v>9.7653020000000001</v>
      </c>
      <c r="H9" s="14">
        <f t="shared" si="0"/>
        <v>9.7653020000000001</v>
      </c>
      <c r="I9" s="14">
        <f t="shared" si="0"/>
        <v>13.971585000000001</v>
      </c>
      <c r="J9" s="14">
        <f t="shared" si="0"/>
        <v>13.833241000000001</v>
      </c>
      <c r="K9" s="14">
        <f t="shared" si="0"/>
        <v>13.833241000000001</v>
      </c>
      <c r="L9" s="14">
        <f t="shared" si="0"/>
        <v>15.330165000000001</v>
      </c>
      <c r="M9" s="14">
        <f t="shared" si="0"/>
        <v>15.191821000000001</v>
      </c>
      <c r="N9" s="14">
        <f t="shared" si="0"/>
        <v>15.191821000000001</v>
      </c>
      <c r="O9" s="14">
        <f t="shared" si="0"/>
        <v>14.70585</v>
      </c>
      <c r="P9" s="14">
        <f t="shared" si="0"/>
        <v>8.9294700000000002</v>
      </c>
      <c r="Q9" s="14">
        <f t="shared" si="0"/>
        <v>6.9959109999999995</v>
      </c>
      <c r="R9" s="14">
        <f t="shared" si="0"/>
        <v>6.3444559999999992</v>
      </c>
      <c r="S9" s="14">
        <f t="shared" si="0"/>
        <v>7.1884709999999998</v>
      </c>
      <c r="T9" s="14">
        <f t="shared" si="0"/>
        <v>14.35188</v>
      </c>
      <c r="U9" s="14">
        <f t="shared" si="0"/>
        <v>9.4204150000000002</v>
      </c>
      <c r="V9" s="14">
        <f t="shared" si="0"/>
        <v>12.949732000000001</v>
      </c>
      <c r="W9" s="14">
        <f t="shared" si="0"/>
        <v>8.8517679999999999</v>
      </c>
      <c r="X9" s="14">
        <f t="shared" si="0"/>
        <v>16.212734000000001</v>
      </c>
      <c r="Y9" s="14">
        <f t="shared" si="0"/>
        <v>9.8304799999999997</v>
      </c>
      <c r="Z9" s="14">
        <f t="shared" ref="Z9" si="1">SUM(Z5:Z8)</f>
        <v>10.062386999999999</v>
      </c>
    </row>
    <row r="10" spans="1:27" ht="15.65" customHeight="1" x14ac:dyDescent="0.35">
      <c r="A10" s="1">
        <v>8</v>
      </c>
      <c r="B10" s="8" t="s">
        <v>61</v>
      </c>
      <c r="C10" s="10">
        <f>C9/C3</f>
        <v>0.21014011552674094</v>
      </c>
      <c r="D10" s="10">
        <f t="shared" ref="D10:Y10" si="2">D9/D3</f>
        <v>0.20739241363215408</v>
      </c>
      <c r="E10" s="10">
        <f t="shared" si="2"/>
        <v>0.20737523951497505</v>
      </c>
      <c r="F10" s="10">
        <f t="shared" si="2"/>
        <v>0.24416258239364114</v>
      </c>
      <c r="G10" s="10">
        <f t="shared" si="2"/>
        <v>0.24151315865946907</v>
      </c>
      <c r="H10" s="10">
        <f t="shared" si="2"/>
        <v>0.24149587389918137</v>
      </c>
      <c r="I10" s="10">
        <f t="shared" si="2"/>
        <v>0.31947519358755005</v>
      </c>
      <c r="J10" s="10">
        <f t="shared" si="2"/>
        <v>0.31724264823668746</v>
      </c>
      <c r="K10" s="10">
        <f t="shared" si="2"/>
        <v>0.31721822646890829</v>
      </c>
      <c r="L10" s="10">
        <f t="shared" si="2"/>
        <v>0.35136357625137832</v>
      </c>
      <c r="M10" s="10">
        <f t="shared" si="2"/>
        <v>0.34921983548821051</v>
      </c>
      <c r="N10" s="10">
        <f t="shared" si="2"/>
        <v>0.34919288877496213</v>
      </c>
      <c r="O10" s="10">
        <f t="shared" si="2"/>
        <v>0.32667729878169183</v>
      </c>
      <c r="P10" s="10">
        <f t="shared" si="2"/>
        <v>0.21920329968416158</v>
      </c>
      <c r="Q10" s="10">
        <f t="shared" si="2"/>
        <v>0.16520660286011782</v>
      </c>
      <c r="R10" s="10">
        <f t="shared" si="2"/>
        <v>0.14225884531251778</v>
      </c>
      <c r="S10" s="10">
        <f t="shared" si="2"/>
        <v>0.1578103566074015</v>
      </c>
      <c r="T10" s="10">
        <f t="shared" si="2"/>
        <v>0.3087727432970776</v>
      </c>
      <c r="U10" s="10">
        <f t="shared" si="2"/>
        <v>0.20383831850056561</v>
      </c>
      <c r="V10" s="10">
        <f t="shared" si="2"/>
        <v>0.28286660724233448</v>
      </c>
      <c r="W10" s="10">
        <f t="shared" si="2"/>
        <v>0.19381569833569434</v>
      </c>
      <c r="X10" s="10">
        <f t="shared" si="2"/>
        <v>0.33468972320955553</v>
      </c>
      <c r="Y10" s="10">
        <f t="shared" si="2"/>
        <v>0.22447503265347132</v>
      </c>
      <c r="Z10" s="10">
        <f t="shared" ref="Z10" si="3">Z9/Z3</f>
        <v>0.21007729281871648</v>
      </c>
    </row>
    <row r="11" spans="1:27" ht="15.65" customHeight="1" x14ac:dyDescent="0.35">
      <c r="A11" s="1">
        <v>9</v>
      </c>
      <c r="B11" s="2" t="s">
        <v>13</v>
      </c>
      <c r="C11" s="15">
        <v>3.815032</v>
      </c>
      <c r="D11" s="15">
        <v>3.815032</v>
      </c>
      <c r="E11" s="15">
        <v>3.815032</v>
      </c>
      <c r="F11" s="15">
        <v>3.3961839999999999</v>
      </c>
      <c r="G11" s="15">
        <v>3.3961839999999999</v>
      </c>
      <c r="H11" s="15">
        <v>3.3961839999999999</v>
      </c>
      <c r="I11" s="15">
        <v>3.815032</v>
      </c>
      <c r="J11" s="15">
        <v>3.815032</v>
      </c>
      <c r="K11" s="15">
        <v>3.815032</v>
      </c>
      <c r="L11" s="15">
        <v>3.3961839999999999</v>
      </c>
      <c r="M11" s="15">
        <v>3.3961839999999999</v>
      </c>
      <c r="N11" s="15">
        <v>3.3961839999999999</v>
      </c>
      <c r="O11" s="15">
        <v>0.94137300000000002</v>
      </c>
      <c r="P11" s="15">
        <v>0.94137300000000002</v>
      </c>
      <c r="Q11" s="15">
        <v>1.3615269999999999</v>
      </c>
      <c r="R11" s="15">
        <v>3.3563420000000002</v>
      </c>
      <c r="S11" s="15">
        <v>0.94267900000000004</v>
      </c>
      <c r="T11" s="15">
        <v>3.3961839999999999</v>
      </c>
      <c r="U11" s="15">
        <v>0.94137300000000002</v>
      </c>
      <c r="V11" s="15">
        <v>2.1299739999999998</v>
      </c>
      <c r="W11" s="15">
        <v>1.3615269999999999</v>
      </c>
      <c r="X11" s="15">
        <v>3.3973010000000001</v>
      </c>
      <c r="Y11" s="15">
        <v>6.1951239999999999</v>
      </c>
      <c r="Z11" s="15">
        <v>4.864846</v>
      </c>
    </row>
    <row r="12" spans="1:27" ht="15.65" customHeight="1" x14ac:dyDescent="0.35">
      <c r="A12" s="1">
        <v>10</v>
      </c>
      <c r="B12" s="8" t="s">
        <v>97</v>
      </c>
      <c r="C12" s="15">
        <v>0.12368899999999999</v>
      </c>
      <c r="D12" s="15">
        <v>0</v>
      </c>
      <c r="E12" s="15">
        <v>0</v>
      </c>
      <c r="F12" s="15">
        <v>0.12368899999999999</v>
      </c>
      <c r="G12" s="15">
        <v>0</v>
      </c>
      <c r="H12" s="15">
        <v>0</v>
      </c>
      <c r="I12" s="15">
        <v>0.12368899999999999</v>
      </c>
      <c r="J12" s="15">
        <v>0</v>
      </c>
      <c r="K12" s="15">
        <v>0</v>
      </c>
      <c r="L12" s="15">
        <v>0.12368899999999999</v>
      </c>
      <c r="M12" s="15">
        <v>0</v>
      </c>
      <c r="N12" s="15">
        <v>0</v>
      </c>
      <c r="O12" s="15">
        <v>0.12368899999999999</v>
      </c>
      <c r="P12" s="15">
        <v>0</v>
      </c>
      <c r="Q12" s="15">
        <v>0.12368899999999999</v>
      </c>
      <c r="R12" s="15">
        <v>0</v>
      </c>
      <c r="S12" s="15">
        <v>0</v>
      </c>
      <c r="T12" s="15">
        <v>0</v>
      </c>
      <c r="U12" s="15">
        <v>0.12368899999999999</v>
      </c>
      <c r="V12" s="15">
        <v>0</v>
      </c>
      <c r="W12" s="15">
        <v>0</v>
      </c>
      <c r="X12" s="15">
        <v>0</v>
      </c>
      <c r="Y12" s="15">
        <v>0</v>
      </c>
      <c r="Z12" s="15">
        <v>0</v>
      </c>
    </row>
    <row r="13" spans="1:27" s="36" customFormat="1" ht="15.65" customHeight="1" x14ac:dyDescent="0.35">
      <c r="A13" s="34">
        <v>11</v>
      </c>
      <c r="B13" s="35" t="s">
        <v>96</v>
      </c>
      <c r="C13" s="33">
        <v>0</v>
      </c>
      <c r="D13" s="33">
        <v>0.24776100000000001</v>
      </c>
      <c r="E13" s="33">
        <v>1.023428</v>
      </c>
      <c r="F13" s="33">
        <v>0</v>
      </c>
      <c r="G13" s="33">
        <v>0.24776100000000001</v>
      </c>
      <c r="H13" s="33">
        <v>1.023428</v>
      </c>
      <c r="I13" s="33">
        <v>0</v>
      </c>
      <c r="J13" s="33">
        <v>0.24776100000000001</v>
      </c>
      <c r="K13" s="33">
        <v>1.023428</v>
      </c>
      <c r="L13" s="33">
        <v>0</v>
      </c>
      <c r="M13" s="33">
        <v>0.24776100000000001</v>
      </c>
      <c r="N13" s="33">
        <v>1.023428</v>
      </c>
      <c r="O13" s="33">
        <v>0</v>
      </c>
      <c r="P13" s="33">
        <v>0.24776100000000001</v>
      </c>
      <c r="Q13" s="33">
        <v>0</v>
      </c>
      <c r="R13" s="33">
        <v>0.24776100000000001</v>
      </c>
      <c r="S13" s="33">
        <v>0.24776100000000001</v>
      </c>
      <c r="T13" s="33">
        <v>1.758826</v>
      </c>
      <c r="U13" s="33">
        <v>0</v>
      </c>
      <c r="V13" s="33">
        <v>1.023428</v>
      </c>
      <c r="W13" s="33">
        <v>0.24776100000000001</v>
      </c>
      <c r="X13" s="33">
        <v>0.24776100000000001</v>
      </c>
      <c r="Y13" s="33">
        <v>1.7232799999999999</v>
      </c>
      <c r="Z13" s="33">
        <v>1.7232799999999999</v>
      </c>
    </row>
    <row r="14" spans="1:27" ht="15.65" customHeight="1" x14ac:dyDescent="0.35">
      <c r="A14" s="1">
        <v>12</v>
      </c>
      <c r="B14" s="8" t="s">
        <v>95</v>
      </c>
      <c r="C14" s="15">
        <v>0.46979199999999999</v>
      </c>
      <c r="D14" s="15">
        <v>0.46979199999999999</v>
      </c>
      <c r="E14" s="15">
        <v>0.46979199999999999</v>
      </c>
      <c r="F14" s="15">
        <v>0.46979199999999999</v>
      </c>
      <c r="G14" s="15">
        <v>0.46979199999999999</v>
      </c>
      <c r="H14" s="15">
        <v>0.46979199999999999</v>
      </c>
      <c r="I14" s="15">
        <v>0.46979199999999999</v>
      </c>
      <c r="J14" s="15">
        <v>0.46979199999999999</v>
      </c>
      <c r="K14" s="15">
        <v>0.46979199999999999</v>
      </c>
      <c r="L14" s="15">
        <v>0.46979199999999999</v>
      </c>
      <c r="M14" s="15">
        <v>0.46979199999999999</v>
      </c>
      <c r="N14" s="15">
        <v>0.46979199999999999</v>
      </c>
      <c r="O14" s="15">
        <v>0.46979199999999999</v>
      </c>
      <c r="P14" s="15">
        <v>0.46979199999999999</v>
      </c>
      <c r="Q14" s="15">
        <v>0.46979199999999999</v>
      </c>
      <c r="R14" s="15">
        <v>0.46979199999999999</v>
      </c>
      <c r="S14" s="15">
        <v>0.46979199999999999</v>
      </c>
      <c r="T14" s="15">
        <v>0.46979199999999999</v>
      </c>
      <c r="U14" s="15">
        <v>0.46979199999999999</v>
      </c>
      <c r="V14" s="17">
        <v>0.46979199999999999</v>
      </c>
      <c r="W14" s="15">
        <v>0.46979199999999999</v>
      </c>
      <c r="X14" s="15">
        <v>0.46979199999999999</v>
      </c>
      <c r="Y14" s="15">
        <v>0.46979199999999999</v>
      </c>
      <c r="Z14" s="15">
        <v>0.46979199999999999</v>
      </c>
    </row>
    <row r="15" spans="1:27" s="49" customFormat="1" ht="15.65" customHeight="1" x14ac:dyDescent="0.35">
      <c r="A15" s="47">
        <v>13</v>
      </c>
      <c r="B15" s="30" t="s">
        <v>101</v>
      </c>
      <c r="C15" s="48">
        <v>0</v>
      </c>
      <c r="D15" s="48">
        <v>0</v>
      </c>
      <c r="E15" s="48">
        <v>0</v>
      </c>
      <c r="F15" s="48">
        <v>0</v>
      </c>
      <c r="G15" s="48">
        <v>0</v>
      </c>
      <c r="H15" s="48">
        <v>0</v>
      </c>
      <c r="I15" s="48">
        <v>0</v>
      </c>
      <c r="J15" s="48">
        <v>0</v>
      </c>
      <c r="K15" s="48">
        <v>0</v>
      </c>
      <c r="L15" s="48">
        <v>0</v>
      </c>
      <c r="M15" s="48">
        <v>0</v>
      </c>
      <c r="N15" s="48">
        <v>0</v>
      </c>
      <c r="O15" s="48">
        <v>0</v>
      </c>
      <c r="P15" s="48">
        <v>0</v>
      </c>
      <c r="Q15" s="48">
        <v>0</v>
      </c>
      <c r="R15" s="48">
        <v>0</v>
      </c>
      <c r="S15" s="48">
        <v>0</v>
      </c>
      <c r="T15" s="48">
        <v>0</v>
      </c>
      <c r="U15" s="48">
        <v>0</v>
      </c>
      <c r="V15" s="48">
        <v>0</v>
      </c>
      <c r="W15" s="48">
        <v>0</v>
      </c>
      <c r="X15" s="48">
        <v>0</v>
      </c>
      <c r="Y15" s="48">
        <v>0</v>
      </c>
      <c r="Z15" s="48">
        <v>0</v>
      </c>
    </row>
    <row r="16" spans="1:27" s="49" customFormat="1" ht="15.65" customHeight="1" x14ac:dyDescent="0.35">
      <c r="A16" s="47">
        <v>14</v>
      </c>
      <c r="B16" s="30" t="s">
        <v>65</v>
      </c>
      <c r="C16" s="50">
        <v>3</v>
      </c>
      <c r="D16" s="50">
        <v>3</v>
      </c>
      <c r="E16" s="50">
        <v>3</v>
      </c>
      <c r="F16" s="50">
        <v>1</v>
      </c>
      <c r="G16" s="50">
        <v>1</v>
      </c>
      <c r="H16" s="50">
        <v>1</v>
      </c>
      <c r="I16" s="50">
        <v>3</v>
      </c>
      <c r="J16" s="50">
        <v>3</v>
      </c>
      <c r="K16" s="50">
        <v>3</v>
      </c>
      <c r="L16" s="50">
        <v>1</v>
      </c>
      <c r="M16" s="50">
        <v>1</v>
      </c>
      <c r="N16" s="50">
        <v>1</v>
      </c>
      <c r="O16" s="50">
        <v>1</v>
      </c>
      <c r="P16" s="50">
        <v>1</v>
      </c>
      <c r="Q16" s="50">
        <v>3</v>
      </c>
      <c r="R16" s="50">
        <v>1</v>
      </c>
      <c r="S16" s="50">
        <v>1</v>
      </c>
      <c r="T16" s="50">
        <v>1</v>
      </c>
      <c r="U16" s="50">
        <v>1</v>
      </c>
      <c r="V16" s="50">
        <v>3</v>
      </c>
      <c r="W16" s="50">
        <v>3</v>
      </c>
      <c r="X16" s="50">
        <v>1</v>
      </c>
      <c r="Y16" s="50">
        <v>1</v>
      </c>
      <c r="Z16" s="50">
        <v>1</v>
      </c>
    </row>
    <row r="17" spans="1:26" ht="15.65" customHeight="1" x14ac:dyDescent="0.35">
      <c r="A17" s="1">
        <v>15</v>
      </c>
      <c r="B17" s="2" t="s">
        <v>14</v>
      </c>
      <c r="C17" s="14">
        <v>3.8236330000000001</v>
      </c>
      <c r="D17" s="14">
        <v>3.8236330000000001</v>
      </c>
      <c r="E17" s="14">
        <v>3.8236330000000001</v>
      </c>
      <c r="F17" s="14">
        <v>6.4705550000000001</v>
      </c>
      <c r="G17" s="14">
        <v>6.4705550000000001</v>
      </c>
      <c r="H17" s="14">
        <v>6.4705550000000001</v>
      </c>
      <c r="I17" s="14">
        <v>3.8236330000000001</v>
      </c>
      <c r="J17" s="14">
        <v>3.8236330000000001</v>
      </c>
      <c r="K17" s="14">
        <v>3.8236330000000001</v>
      </c>
      <c r="L17" s="14">
        <v>6.4705550000000001</v>
      </c>
      <c r="M17" s="14">
        <v>6.4705550000000001</v>
      </c>
      <c r="N17" s="14">
        <v>6.4705550000000001</v>
      </c>
      <c r="O17" s="14">
        <v>1.9842979999999999</v>
      </c>
      <c r="P17" s="14">
        <v>6.3302490000000002</v>
      </c>
      <c r="Q17" s="14">
        <v>5.8115880000000004</v>
      </c>
      <c r="R17" s="14">
        <v>7.8820449999999997</v>
      </c>
      <c r="S17" s="14">
        <v>8.4089480000000005</v>
      </c>
      <c r="T17" s="14">
        <v>6.4209940000000003</v>
      </c>
      <c r="U17" s="14">
        <v>1.9842979999999999</v>
      </c>
      <c r="V17" s="14">
        <v>3.2955519999999998</v>
      </c>
      <c r="W17" s="14">
        <v>5.3670999999999998</v>
      </c>
      <c r="X17" s="14">
        <v>5.8161189999999996</v>
      </c>
      <c r="Y17" s="14">
        <v>7.5874030000000001</v>
      </c>
      <c r="Z17" s="14">
        <v>4.4069989999999999</v>
      </c>
    </row>
    <row r="18" spans="1:26" ht="15.65" customHeight="1" x14ac:dyDescent="0.35">
      <c r="A18" s="1">
        <v>16</v>
      </c>
      <c r="B18" s="8" t="s">
        <v>79</v>
      </c>
      <c r="C18" s="14">
        <v>8.4345490000000005</v>
      </c>
      <c r="D18" s="14">
        <v>8.4345490000000005</v>
      </c>
      <c r="E18" s="14">
        <v>8.4345490000000005</v>
      </c>
      <c r="F18" s="14">
        <v>8.5375350000000001</v>
      </c>
      <c r="G18" s="14">
        <v>8.5375350000000001</v>
      </c>
      <c r="H18" s="14">
        <v>8.5375350000000001</v>
      </c>
      <c r="I18" s="14">
        <v>8.4345490000000005</v>
      </c>
      <c r="J18" s="14">
        <v>8.4345490000000005</v>
      </c>
      <c r="K18" s="14">
        <v>8.4345490000000005</v>
      </c>
      <c r="L18" s="14">
        <v>8.5375350000000001</v>
      </c>
      <c r="M18" s="14">
        <v>8.5375350000000001</v>
      </c>
      <c r="N18" s="14">
        <v>8.5375350000000001</v>
      </c>
      <c r="O18" s="14">
        <v>13.695492</v>
      </c>
      <c r="P18" s="14">
        <v>7.4431450000000003</v>
      </c>
      <c r="Q18" s="14">
        <v>6.0541330000000002</v>
      </c>
      <c r="R18" s="14">
        <v>10.436197</v>
      </c>
      <c r="S18" s="14">
        <v>7.8355350000000001</v>
      </c>
      <c r="T18" s="14">
        <v>11.469898000000001</v>
      </c>
      <c r="U18" s="14">
        <v>14.317596999999999</v>
      </c>
      <c r="V18" s="14">
        <v>9.3375330000000005</v>
      </c>
      <c r="W18" s="14">
        <v>6.3825380000000003</v>
      </c>
      <c r="X18" s="14">
        <v>15.305225</v>
      </c>
      <c r="Y18" s="14">
        <v>9.7494969999999999</v>
      </c>
      <c r="Z18" s="14">
        <v>15.04522</v>
      </c>
    </row>
    <row r="19" spans="1:26" ht="15.65" customHeight="1" x14ac:dyDescent="0.35">
      <c r="A19" s="1">
        <v>17</v>
      </c>
      <c r="B19" s="2" t="s">
        <v>15</v>
      </c>
      <c r="C19" s="14">
        <v>0</v>
      </c>
      <c r="D19" s="14">
        <v>0</v>
      </c>
      <c r="E19" s="14">
        <v>0</v>
      </c>
      <c r="F19" s="14">
        <v>0</v>
      </c>
      <c r="G19" s="14">
        <v>0</v>
      </c>
      <c r="H19" s="14">
        <v>0</v>
      </c>
      <c r="I19" s="14">
        <v>0</v>
      </c>
      <c r="J19" s="14">
        <v>0</v>
      </c>
      <c r="K19" s="14">
        <v>0</v>
      </c>
      <c r="L19" s="14">
        <v>0</v>
      </c>
      <c r="M19" s="14">
        <v>0</v>
      </c>
      <c r="N19" s="14">
        <v>0</v>
      </c>
      <c r="O19" s="14">
        <v>0</v>
      </c>
      <c r="P19" s="14">
        <v>0</v>
      </c>
      <c r="Q19" s="14">
        <v>0</v>
      </c>
      <c r="R19" s="14">
        <v>0</v>
      </c>
      <c r="S19" s="14">
        <v>0</v>
      </c>
      <c r="T19" s="14">
        <v>0</v>
      </c>
      <c r="U19" s="14">
        <v>0</v>
      </c>
      <c r="V19" s="14">
        <v>0</v>
      </c>
      <c r="W19" s="14">
        <v>0</v>
      </c>
      <c r="X19" s="14">
        <v>0</v>
      </c>
      <c r="Y19" s="14">
        <v>0</v>
      </c>
      <c r="Z19" s="14">
        <v>0</v>
      </c>
    </row>
    <row r="20" spans="1:26" s="39" customFormat="1" ht="15.65" customHeight="1" x14ac:dyDescent="0.35">
      <c r="A20" s="37">
        <v>18</v>
      </c>
      <c r="B20" s="38" t="s">
        <v>16</v>
      </c>
      <c r="C20" s="18">
        <v>9.8040000000000002E-2</v>
      </c>
      <c r="D20" s="18">
        <v>9.8040000000000002E-2</v>
      </c>
      <c r="E20" s="18">
        <v>9.8040000000000002E-2</v>
      </c>
      <c r="F20" s="18">
        <v>9.8040000000000002E-2</v>
      </c>
      <c r="G20" s="18">
        <v>9.8040000000000002E-2</v>
      </c>
      <c r="H20" s="18">
        <v>9.8040000000000002E-2</v>
      </c>
      <c r="I20" s="18">
        <v>9.8040000000000002E-2</v>
      </c>
      <c r="J20" s="18">
        <v>9.8040000000000002E-2</v>
      </c>
      <c r="K20" s="18">
        <v>9.8040000000000002E-2</v>
      </c>
      <c r="L20" s="18">
        <v>9.8040000000000002E-2</v>
      </c>
      <c r="M20" s="18">
        <v>9.8040000000000002E-2</v>
      </c>
      <c r="N20" s="18">
        <v>9.8040000000000002E-2</v>
      </c>
      <c r="O20" s="18">
        <v>9.8040000000000002E-2</v>
      </c>
      <c r="P20" s="18">
        <v>9.8040000000000002E-2</v>
      </c>
      <c r="Q20" s="18">
        <v>9.8040000000000002E-2</v>
      </c>
      <c r="R20" s="18">
        <v>9.8040000000000002E-2</v>
      </c>
      <c r="S20" s="18">
        <v>0</v>
      </c>
      <c r="T20" s="18">
        <v>0</v>
      </c>
      <c r="U20" s="18">
        <v>0</v>
      </c>
      <c r="V20" s="18">
        <v>0</v>
      </c>
      <c r="W20" s="18">
        <v>9.8040000000000002E-2</v>
      </c>
      <c r="X20" s="18">
        <v>0</v>
      </c>
      <c r="Y20" s="18">
        <v>9.8040000000000002E-2</v>
      </c>
      <c r="Z20" s="18">
        <v>9.8040000000000002E-2</v>
      </c>
    </row>
    <row r="21" spans="1:26" ht="15.65" customHeight="1" x14ac:dyDescent="0.35">
      <c r="A21" s="1">
        <v>19</v>
      </c>
      <c r="B21" s="2" t="s">
        <v>17</v>
      </c>
      <c r="C21" s="7">
        <v>156</v>
      </c>
      <c r="D21" s="7">
        <v>146</v>
      </c>
      <c r="E21" s="7">
        <v>146</v>
      </c>
      <c r="F21" s="7">
        <v>135</v>
      </c>
      <c r="G21" s="7">
        <v>125</v>
      </c>
      <c r="H21" s="7">
        <v>125</v>
      </c>
      <c r="I21" s="7">
        <v>156</v>
      </c>
      <c r="J21" s="7">
        <v>146</v>
      </c>
      <c r="K21" s="7">
        <v>146</v>
      </c>
      <c r="L21" s="7">
        <v>135</v>
      </c>
      <c r="M21" s="7">
        <v>125</v>
      </c>
      <c r="N21" s="7">
        <v>125</v>
      </c>
      <c r="O21" s="7">
        <v>137</v>
      </c>
      <c r="P21" s="7">
        <v>124</v>
      </c>
      <c r="Q21" s="7">
        <v>164</v>
      </c>
      <c r="R21" s="7">
        <v>151</v>
      </c>
      <c r="S21" s="7">
        <v>137</v>
      </c>
      <c r="T21" s="7">
        <v>142</v>
      </c>
      <c r="U21" s="7">
        <v>140</v>
      </c>
      <c r="V21" s="7">
        <v>150</v>
      </c>
      <c r="W21" s="7">
        <v>151</v>
      </c>
      <c r="X21" s="7">
        <v>141</v>
      </c>
      <c r="Y21" s="7">
        <v>143</v>
      </c>
      <c r="Z21" s="7">
        <v>152</v>
      </c>
    </row>
    <row r="22" spans="1:26" ht="15.65" customHeight="1" x14ac:dyDescent="0.35">
      <c r="A22" s="1">
        <v>20</v>
      </c>
      <c r="B22" s="2" t="s">
        <v>18</v>
      </c>
      <c r="C22" s="7">
        <v>13</v>
      </c>
      <c r="D22" s="7">
        <v>13</v>
      </c>
      <c r="E22" s="7">
        <v>13</v>
      </c>
      <c r="F22" s="7">
        <v>13</v>
      </c>
      <c r="G22" s="7">
        <v>13</v>
      </c>
      <c r="H22" s="7">
        <v>13</v>
      </c>
      <c r="I22" s="7">
        <v>11</v>
      </c>
      <c r="J22" s="7">
        <v>11</v>
      </c>
      <c r="K22" s="7">
        <v>11</v>
      </c>
      <c r="L22" s="7">
        <v>11</v>
      </c>
      <c r="M22" s="7">
        <v>11</v>
      </c>
      <c r="N22" s="7">
        <v>11</v>
      </c>
      <c r="O22" s="7">
        <v>9</v>
      </c>
      <c r="P22" s="7">
        <v>13</v>
      </c>
      <c r="Q22" s="7">
        <v>13</v>
      </c>
      <c r="R22" s="7">
        <v>11</v>
      </c>
      <c r="S22" s="7">
        <v>13</v>
      </c>
      <c r="T22" s="7">
        <v>13</v>
      </c>
      <c r="U22" s="7">
        <v>9</v>
      </c>
      <c r="V22" s="7">
        <v>11</v>
      </c>
      <c r="W22" s="7">
        <v>13</v>
      </c>
      <c r="X22" s="7">
        <v>11</v>
      </c>
      <c r="Y22" s="7">
        <v>13</v>
      </c>
      <c r="Z22" s="7">
        <v>11</v>
      </c>
    </row>
    <row r="23" spans="1:26" ht="15.65" customHeight="1" x14ac:dyDescent="0.35">
      <c r="A23" s="1">
        <v>21</v>
      </c>
      <c r="B23" s="2" t="s">
        <v>37</v>
      </c>
      <c r="C23" s="7">
        <v>5</v>
      </c>
      <c r="D23" s="7">
        <v>5</v>
      </c>
      <c r="E23" s="7">
        <v>5</v>
      </c>
      <c r="F23" s="7">
        <v>5</v>
      </c>
      <c r="G23" s="7">
        <v>5</v>
      </c>
      <c r="H23" s="7">
        <v>5</v>
      </c>
      <c r="I23" s="7">
        <v>5</v>
      </c>
      <c r="J23" s="7">
        <v>5</v>
      </c>
      <c r="K23" s="7">
        <v>5</v>
      </c>
      <c r="L23" s="7">
        <v>5</v>
      </c>
      <c r="M23" s="7">
        <v>5</v>
      </c>
      <c r="N23" s="7">
        <v>5</v>
      </c>
      <c r="O23" s="7">
        <v>5</v>
      </c>
      <c r="P23" s="7">
        <v>5</v>
      </c>
      <c r="Q23" s="7">
        <v>5</v>
      </c>
      <c r="R23" s="7">
        <v>5</v>
      </c>
      <c r="S23" s="7">
        <v>5</v>
      </c>
      <c r="T23" s="7">
        <v>5</v>
      </c>
      <c r="U23" s="7">
        <v>5</v>
      </c>
      <c r="V23" s="7">
        <v>5</v>
      </c>
      <c r="W23" s="7">
        <v>5</v>
      </c>
      <c r="X23" s="7">
        <v>5</v>
      </c>
      <c r="Y23" s="7">
        <v>5</v>
      </c>
      <c r="Z23" s="7">
        <v>5</v>
      </c>
    </row>
    <row r="24" spans="1:26" ht="15.65" customHeight="1" x14ac:dyDescent="0.35">
      <c r="A24" s="1">
        <v>22</v>
      </c>
      <c r="B24" s="2" t="s">
        <v>19</v>
      </c>
      <c r="C24" s="7">
        <v>2</v>
      </c>
      <c r="D24" s="7">
        <v>2</v>
      </c>
      <c r="E24" s="7">
        <v>2</v>
      </c>
      <c r="F24" s="7">
        <v>2</v>
      </c>
      <c r="G24" s="7">
        <v>2</v>
      </c>
      <c r="H24" s="7">
        <v>2</v>
      </c>
      <c r="I24" s="7">
        <v>2</v>
      </c>
      <c r="J24" s="7">
        <v>2</v>
      </c>
      <c r="K24" s="7">
        <v>2</v>
      </c>
      <c r="L24" s="7">
        <v>2</v>
      </c>
      <c r="M24" s="7">
        <v>2</v>
      </c>
      <c r="N24" s="7">
        <v>2</v>
      </c>
      <c r="O24" s="7">
        <v>2</v>
      </c>
      <c r="P24" s="7">
        <v>2</v>
      </c>
      <c r="Q24" s="7">
        <v>2</v>
      </c>
      <c r="R24" s="7">
        <v>2</v>
      </c>
      <c r="S24" s="7">
        <v>2</v>
      </c>
      <c r="T24" s="7">
        <v>2</v>
      </c>
      <c r="U24" s="7">
        <v>2</v>
      </c>
      <c r="V24" s="7">
        <v>2</v>
      </c>
      <c r="W24" s="7">
        <v>2</v>
      </c>
      <c r="X24" s="7">
        <v>2</v>
      </c>
      <c r="Y24" s="7">
        <v>2</v>
      </c>
      <c r="Z24" s="7">
        <v>2</v>
      </c>
    </row>
    <row r="25" spans="1:26" ht="15.65" customHeight="1" x14ac:dyDescent="0.35">
      <c r="A25" s="1">
        <v>23</v>
      </c>
      <c r="B25" s="2" t="s">
        <v>21</v>
      </c>
      <c r="C25" s="7">
        <v>1</v>
      </c>
      <c r="D25" s="7">
        <v>1</v>
      </c>
      <c r="E25" s="7">
        <v>1</v>
      </c>
      <c r="F25" s="7">
        <v>1</v>
      </c>
      <c r="G25" s="7">
        <v>1</v>
      </c>
      <c r="H25" s="7">
        <v>1</v>
      </c>
      <c r="I25" s="7">
        <v>1</v>
      </c>
      <c r="J25" s="7">
        <v>1</v>
      </c>
      <c r="K25" s="7">
        <v>1</v>
      </c>
      <c r="L25" s="7">
        <v>1</v>
      </c>
      <c r="M25" s="7">
        <v>1</v>
      </c>
      <c r="N25" s="7">
        <v>1</v>
      </c>
      <c r="O25" s="7">
        <v>1</v>
      </c>
      <c r="P25" s="7">
        <v>1</v>
      </c>
      <c r="Q25" s="7">
        <v>1</v>
      </c>
      <c r="R25" s="7">
        <v>1</v>
      </c>
      <c r="S25" s="7">
        <v>1</v>
      </c>
      <c r="T25" s="7">
        <v>1</v>
      </c>
      <c r="U25" s="7">
        <v>1</v>
      </c>
      <c r="V25" s="7">
        <v>1</v>
      </c>
      <c r="W25" s="7">
        <v>2</v>
      </c>
      <c r="X25" s="7">
        <v>1</v>
      </c>
      <c r="Y25" s="7">
        <v>1</v>
      </c>
      <c r="Z25" s="7">
        <v>1</v>
      </c>
    </row>
    <row r="26" spans="1:26" ht="15.65" customHeight="1" x14ac:dyDescent="0.35">
      <c r="A26" s="1">
        <v>24</v>
      </c>
      <c r="B26" s="2" t="s">
        <v>22</v>
      </c>
      <c r="C26" s="7">
        <v>0</v>
      </c>
      <c r="D26" s="7">
        <v>0</v>
      </c>
      <c r="E26" s="7">
        <v>0</v>
      </c>
      <c r="F26" s="7">
        <v>0</v>
      </c>
      <c r="G26" s="7">
        <v>0</v>
      </c>
      <c r="H26" s="7">
        <v>0</v>
      </c>
      <c r="I26" s="7">
        <v>0</v>
      </c>
      <c r="J26" s="7">
        <v>0</v>
      </c>
      <c r="K26" s="7">
        <v>0</v>
      </c>
      <c r="L26" s="7">
        <v>0</v>
      </c>
      <c r="M26" s="7">
        <v>0</v>
      </c>
      <c r="N26" s="7">
        <v>0</v>
      </c>
      <c r="O26" s="7">
        <v>0</v>
      </c>
      <c r="P26" s="7">
        <v>0</v>
      </c>
      <c r="Q26" s="7">
        <v>0</v>
      </c>
      <c r="R26" s="7">
        <v>0</v>
      </c>
      <c r="S26" s="7">
        <v>0</v>
      </c>
      <c r="T26" s="7">
        <v>0</v>
      </c>
      <c r="U26" s="7">
        <v>0</v>
      </c>
      <c r="V26" s="7">
        <v>0</v>
      </c>
      <c r="W26" s="7">
        <v>0</v>
      </c>
      <c r="X26" s="7">
        <v>0</v>
      </c>
      <c r="Y26" s="7">
        <v>0</v>
      </c>
      <c r="Z26" s="7">
        <v>0</v>
      </c>
    </row>
    <row r="27" spans="1:26" ht="15.65" customHeight="1" x14ac:dyDescent="0.35">
      <c r="A27" s="1">
        <v>25</v>
      </c>
      <c r="B27" s="8" t="s">
        <v>64</v>
      </c>
      <c r="C27" s="7">
        <v>3</v>
      </c>
      <c r="D27" s="7">
        <v>3</v>
      </c>
      <c r="E27" s="7">
        <v>3</v>
      </c>
      <c r="F27" s="7">
        <v>3</v>
      </c>
      <c r="G27" s="7">
        <v>3</v>
      </c>
      <c r="H27" s="7">
        <v>3</v>
      </c>
      <c r="I27" s="7">
        <v>3</v>
      </c>
      <c r="J27" s="7">
        <v>3</v>
      </c>
      <c r="K27" s="7">
        <v>3</v>
      </c>
      <c r="L27" s="7">
        <v>3</v>
      </c>
      <c r="M27" s="7">
        <v>3</v>
      </c>
      <c r="N27" s="7">
        <v>3</v>
      </c>
      <c r="O27" s="7">
        <v>2</v>
      </c>
      <c r="P27" s="7">
        <v>3</v>
      </c>
      <c r="Q27" s="7">
        <v>3</v>
      </c>
      <c r="R27" s="7">
        <v>3</v>
      </c>
      <c r="S27" s="7">
        <v>2</v>
      </c>
      <c r="T27" s="7">
        <v>2</v>
      </c>
      <c r="U27" s="7">
        <v>2</v>
      </c>
      <c r="V27" s="7">
        <v>3</v>
      </c>
      <c r="W27" s="7">
        <v>2</v>
      </c>
      <c r="X27" s="7">
        <v>2</v>
      </c>
      <c r="Y27" s="7">
        <v>2</v>
      </c>
      <c r="Z27" s="7">
        <v>1</v>
      </c>
    </row>
    <row r="28" spans="1:26" ht="15.65" customHeight="1" x14ac:dyDescent="0.35">
      <c r="A28" s="1">
        <v>26</v>
      </c>
      <c r="B28" s="8" t="s">
        <v>63</v>
      </c>
      <c r="C28" s="7">
        <v>1</v>
      </c>
      <c r="D28" s="7">
        <v>1</v>
      </c>
      <c r="E28" s="7">
        <v>1</v>
      </c>
      <c r="F28" s="7">
        <v>1</v>
      </c>
      <c r="G28" s="7">
        <v>1</v>
      </c>
      <c r="H28" s="7">
        <v>1</v>
      </c>
      <c r="I28" s="7">
        <v>1</v>
      </c>
      <c r="J28" s="7">
        <v>1</v>
      </c>
      <c r="K28" s="7">
        <v>1</v>
      </c>
      <c r="L28" s="7">
        <v>1</v>
      </c>
      <c r="M28" s="7">
        <v>1</v>
      </c>
      <c r="N28" s="7">
        <v>1</v>
      </c>
      <c r="O28" s="7">
        <v>1</v>
      </c>
      <c r="P28" s="7">
        <v>1</v>
      </c>
      <c r="Q28" s="7">
        <v>1</v>
      </c>
      <c r="R28" s="7">
        <v>1</v>
      </c>
      <c r="S28" s="7">
        <v>1</v>
      </c>
      <c r="T28" s="7">
        <v>1</v>
      </c>
      <c r="U28" s="7">
        <v>1</v>
      </c>
      <c r="V28" s="7">
        <v>1</v>
      </c>
      <c r="W28" s="7">
        <v>1</v>
      </c>
      <c r="X28" s="7">
        <v>1</v>
      </c>
      <c r="Y28" s="7">
        <v>1</v>
      </c>
      <c r="Z28" s="7">
        <v>1</v>
      </c>
    </row>
    <row r="29" spans="1:26" ht="15.65" customHeight="1" x14ac:dyDescent="0.35">
      <c r="A29" s="1">
        <v>27</v>
      </c>
      <c r="B29" s="2" t="s">
        <v>38</v>
      </c>
      <c r="C29" s="7">
        <v>0</v>
      </c>
      <c r="D29" s="7">
        <v>0</v>
      </c>
      <c r="E29" s="7">
        <v>0</v>
      </c>
      <c r="F29" s="7">
        <v>0</v>
      </c>
      <c r="G29" s="7">
        <v>0</v>
      </c>
      <c r="H29" s="7">
        <v>0</v>
      </c>
      <c r="I29" s="7">
        <v>0</v>
      </c>
      <c r="J29" s="7">
        <v>0</v>
      </c>
      <c r="K29" s="7">
        <v>0</v>
      </c>
      <c r="L29" s="7">
        <v>0</v>
      </c>
      <c r="M29" s="7">
        <v>0</v>
      </c>
      <c r="N29" s="7">
        <v>0</v>
      </c>
      <c r="O29" s="7">
        <v>0</v>
      </c>
      <c r="P29" s="7">
        <v>0</v>
      </c>
      <c r="Q29" s="7">
        <v>0</v>
      </c>
      <c r="R29" s="7">
        <v>0</v>
      </c>
      <c r="S29" s="7">
        <v>0</v>
      </c>
      <c r="T29" s="7">
        <v>0</v>
      </c>
      <c r="U29" s="7">
        <v>0</v>
      </c>
      <c r="V29" s="7">
        <v>0</v>
      </c>
      <c r="W29" s="7">
        <v>0</v>
      </c>
      <c r="X29" s="7">
        <v>0</v>
      </c>
      <c r="Y29" s="7">
        <v>0</v>
      </c>
      <c r="Z29" s="7">
        <v>0</v>
      </c>
    </row>
    <row r="30" spans="1:26" ht="15.65" customHeight="1" x14ac:dyDescent="0.35">
      <c r="A30" s="1">
        <v>28</v>
      </c>
      <c r="B30" s="2" t="s">
        <v>62</v>
      </c>
      <c r="C30" s="7">
        <v>10</v>
      </c>
      <c r="D30" s="7">
        <v>9</v>
      </c>
      <c r="E30" s="7">
        <v>9</v>
      </c>
      <c r="F30" s="7">
        <v>9</v>
      </c>
      <c r="G30" s="7">
        <v>8</v>
      </c>
      <c r="H30" s="7">
        <v>8</v>
      </c>
      <c r="I30" s="7">
        <v>10</v>
      </c>
      <c r="J30" s="7">
        <v>9</v>
      </c>
      <c r="K30" s="7">
        <v>9</v>
      </c>
      <c r="L30" s="7">
        <v>9</v>
      </c>
      <c r="M30" s="7">
        <v>8</v>
      </c>
      <c r="N30" s="7">
        <v>8</v>
      </c>
      <c r="O30" s="7">
        <v>7</v>
      </c>
      <c r="P30" s="7">
        <v>6</v>
      </c>
      <c r="Q30" s="7">
        <v>6</v>
      </c>
      <c r="R30" s="7">
        <v>3</v>
      </c>
      <c r="S30" s="7">
        <v>4</v>
      </c>
      <c r="T30" s="7">
        <v>8</v>
      </c>
      <c r="U30" s="7">
        <v>7</v>
      </c>
      <c r="V30" s="7">
        <v>9</v>
      </c>
      <c r="W30" s="7">
        <v>5</v>
      </c>
      <c r="X30" s="7">
        <v>10</v>
      </c>
      <c r="Y30" s="7">
        <v>6</v>
      </c>
      <c r="Z30" s="7">
        <v>5</v>
      </c>
    </row>
    <row r="31" spans="1:26" ht="15.65" customHeight="1" x14ac:dyDescent="0.35">
      <c r="A31" s="1">
        <v>29</v>
      </c>
      <c r="B31" s="2" t="s">
        <v>23</v>
      </c>
      <c r="C31" s="7">
        <v>0</v>
      </c>
      <c r="D31" s="7">
        <v>0</v>
      </c>
      <c r="E31" s="7">
        <v>0</v>
      </c>
      <c r="F31" s="7">
        <v>0</v>
      </c>
      <c r="G31" s="7">
        <v>0</v>
      </c>
      <c r="H31" s="7">
        <v>0</v>
      </c>
      <c r="I31" s="7">
        <v>0</v>
      </c>
      <c r="J31" s="7">
        <v>0</v>
      </c>
      <c r="K31" s="7">
        <v>0</v>
      </c>
      <c r="L31" s="7">
        <v>0</v>
      </c>
      <c r="M31" s="7">
        <v>0</v>
      </c>
      <c r="N31" s="7">
        <v>0</v>
      </c>
      <c r="O31" s="7">
        <v>0</v>
      </c>
      <c r="P31" s="7">
        <v>0</v>
      </c>
      <c r="Q31" s="7">
        <v>0</v>
      </c>
      <c r="R31" s="7">
        <v>0</v>
      </c>
      <c r="S31" s="7">
        <v>0</v>
      </c>
      <c r="T31" s="7">
        <v>0</v>
      </c>
      <c r="U31" s="7">
        <v>0</v>
      </c>
      <c r="V31" s="7">
        <v>0</v>
      </c>
      <c r="W31" s="7">
        <v>0</v>
      </c>
      <c r="X31" s="7">
        <v>1</v>
      </c>
      <c r="Y31" s="7">
        <v>0</v>
      </c>
      <c r="Z31" s="7">
        <v>1</v>
      </c>
    </row>
    <row r="32" spans="1:26" ht="15.65" customHeight="1" x14ac:dyDescent="0.35">
      <c r="A32" s="24">
        <v>30</v>
      </c>
      <c r="B32" s="25" t="s">
        <v>24</v>
      </c>
      <c r="C32" s="20">
        <v>1</v>
      </c>
      <c r="D32" s="20">
        <v>1</v>
      </c>
      <c r="E32" s="20">
        <v>1</v>
      </c>
      <c r="F32" s="20">
        <v>2</v>
      </c>
      <c r="G32" s="20">
        <v>2</v>
      </c>
      <c r="H32" s="20">
        <v>2</v>
      </c>
      <c r="I32" s="20">
        <v>1</v>
      </c>
      <c r="J32" s="20">
        <v>1</v>
      </c>
      <c r="K32" s="20">
        <v>1</v>
      </c>
      <c r="L32" s="20">
        <v>2</v>
      </c>
      <c r="M32" s="20">
        <v>2</v>
      </c>
      <c r="N32" s="20">
        <v>2</v>
      </c>
      <c r="O32" s="20">
        <v>2</v>
      </c>
      <c r="P32" s="20">
        <v>4</v>
      </c>
      <c r="Q32" s="20">
        <v>3</v>
      </c>
      <c r="R32" s="20">
        <v>1</v>
      </c>
      <c r="S32" s="20">
        <v>4</v>
      </c>
      <c r="T32" s="20">
        <v>3</v>
      </c>
      <c r="U32" s="20">
        <v>2</v>
      </c>
      <c r="V32" s="20">
        <v>1</v>
      </c>
      <c r="W32" s="20">
        <v>2</v>
      </c>
      <c r="X32" s="20">
        <v>1</v>
      </c>
      <c r="Y32" s="20">
        <v>3</v>
      </c>
      <c r="Z32" s="20">
        <v>1</v>
      </c>
    </row>
    <row r="33" spans="1:37" ht="15.65" customHeight="1" x14ac:dyDescent="0.35">
      <c r="A33" s="71" t="s">
        <v>25</v>
      </c>
      <c r="B33" s="72"/>
      <c r="C33" s="72"/>
      <c r="D33" s="72"/>
      <c r="E33" s="72"/>
      <c r="F33" s="72"/>
      <c r="G33" s="72"/>
      <c r="H33" s="72"/>
      <c r="I33" s="72"/>
      <c r="J33" s="72"/>
      <c r="K33" s="72"/>
      <c r="L33" s="72"/>
      <c r="M33" s="72"/>
      <c r="N33" s="72"/>
      <c r="O33" s="72"/>
      <c r="P33" s="72"/>
      <c r="Q33" s="72"/>
      <c r="R33" s="72"/>
      <c r="S33" s="72"/>
      <c r="T33" s="73"/>
      <c r="U33" s="71"/>
      <c r="V33" s="72"/>
      <c r="W33" s="72"/>
      <c r="X33" s="72"/>
      <c r="Y33" s="72"/>
      <c r="Z33" s="73"/>
      <c r="AA33" s="9"/>
      <c r="AB33" s="9"/>
      <c r="AC33" s="9"/>
      <c r="AD33" s="9"/>
      <c r="AE33" s="9"/>
      <c r="AF33" s="9"/>
      <c r="AG33" s="9"/>
      <c r="AH33" s="9"/>
      <c r="AI33" s="9"/>
      <c r="AJ33" s="9"/>
      <c r="AK33" s="9"/>
    </row>
    <row r="34" spans="1:37" ht="15.65" customHeight="1" x14ac:dyDescent="0.35">
      <c r="A34" s="26">
        <v>31</v>
      </c>
      <c r="B34" s="27" t="s">
        <v>67</v>
      </c>
      <c r="C34" s="21">
        <v>6.4167370000000004</v>
      </c>
      <c r="D34" s="21">
        <v>6.2884180000000001</v>
      </c>
      <c r="E34" s="21">
        <v>5.8244689999999997</v>
      </c>
      <c r="F34" s="21">
        <v>6.4167370000000004</v>
      </c>
      <c r="G34" s="21">
        <v>6.2888809999999999</v>
      </c>
      <c r="H34" s="21">
        <v>5.8244689999999997</v>
      </c>
      <c r="I34" s="21">
        <v>6.4172000000000002</v>
      </c>
      <c r="J34" s="21">
        <v>6.2888809999999999</v>
      </c>
      <c r="K34" s="21">
        <v>5.8249320000000004</v>
      </c>
      <c r="L34" s="21">
        <v>6.4167370000000004</v>
      </c>
      <c r="M34" s="21">
        <v>6.2884180000000001</v>
      </c>
      <c r="N34" s="21">
        <v>5.8244689999999997</v>
      </c>
      <c r="O34" s="21">
        <v>7.4422129999999997</v>
      </c>
      <c r="P34" s="21">
        <v>5.9917319999999998</v>
      </c>
      <c r="Q34" s="21">
        <v>5.7448040000000002</v>
      </c>
      <c r="R34" s="21">
        <v>5.8528079999999996</v>
      </c>
      <c r="S34" s="21">
        <v>6.2248840000000003</v>
      </c>
      <c r="T34" s="21">
        <v>7.9339769999999996</v>
      </c>
      <c r="U34" s="21">
        <v>7.4422129999999997</v>
      </c>
      <c r="V34" s="21">
        <v>5.8244689999999997</v>
      </c>
      <c r="W34" s="21">
        <v>5.7858239999999999</v>
      </c>
      <c r="X34" s="21">
        <v>12.2385</v>
      </c>
      <c r="Y34" s="21">
        <v>4.3361710000000002</v>
      </c>
      <c r="Z34" s="21">
        <v>4.1428750000000001</v>
      </c>
      <c r="AA34" s="46"/>
    </row>
    <row r="35" spans="1:37" ht="15.65" customHeight="1" x14ac:dyDescent="0.35">
      <c r="A35" s="1">
        <v>32</v>
      </c>
      <c r="B35" s="2" t="s">
        <v>68</v>
      </c>
      <c r="C35" s="14">
        <v>3.1600769999999998</v>
      </c>
      <c r="D35" s="14">
        <v>3.1600769999999998</v>
      </c>
      <c r="E35" s="14">
        <v>3.1600769999999998</v>
      </c>
      <c r="F35" s="14">
        <v>3.1600769999999998</v>
      </c>
      <c r="G35" s="14">
        <v>3.1600769999999998</v>
      </c>
      <c r="H35" s="14">
        <v>3.1600769999999998</v>
      </c>
      <c r="I35" s="14">
        <v>3.1600769999999998</v>
      </c>
      <c r="J35" s="14">
        <v>3.1600769999999998</v>
      </c>
      <c r="K35" s="14">
        <v>3.1600769999999998</v>
      </c>
      <c r="L35" s="14">
        <v>3.1600769999999998</v>
      </c>
      <c r="M35" s="14">
        <v>3.1600769999999998</v>
      </c>
      <c r="N35" s="14">
        <v>3.1600769999999998</v>
      </c>
      <c r="O35" s="14">
        <v>2.057239</v>
      </c>
      <c r="P35" s="14">
        <v>2.8720690000000002</v>
      </c>
      <c r="Q35" s="14">
        <v>2.8720690000000002</v>
      </c>
      <c r="R35" s="14">
        <v>2.0036749999999999</v>
      </c>
      <c r="S35" s="14">
        <v>3.2435290000000001</v>
      </c>
      <c r="T35" s="14">
        <v>3.531536</v>
      </c>
      <c r="U35" s="14">
        <v>2.4089330000000002</v>
      </c>
      <c r="V35" s="14">
        <v>3.511771</v>
      </c>
      <c r="W35" s="14">
        <v>2.8327270000000002</v>
      </c>
      <c r="X35" s="14">
        <v>3.2543739999999999</v>
      </c>
      <c r="Y35" s="14">
        <v>3.1798419999999998</v>
      </c>
      <c r="Z35" s="14">
        <v>1.8508640000000001</v>
      </c>
    </row>
    <row r="36" spans="1:37" ht="15.65" customHeight="1" x14ac:dyDescent="0.35">
      <c r="A36" s="24">
        <v>33</v>
      </c>
      <c r="B36" s="57" t="s">
        <v>128</v>
      </c>
      <c r="C36" s="22">
        <v>4.8915949999999997</v>
      </c>
      <c r="D36" s="22">
        <v>4.9627109999999997</v>
      </c>
      <c r="E36" s="22">
        <v>4.9660679999999999</v>
      </c>
      <c r="F36" s="22">
        <v>4.8915949999999997</v>
      </c>
      <c r="G36" s="22">
        <v>4.9627109999999997</v>
      </c>
      <c r="H36" s="22">
        <v>4.9660679999999999</v>
      </c>
      <c r="I36" s="22">
        <v>4.8915949999999997</v>
      </c>
      <c r="J36" s="22">
        <v>4.9627109999999997</v>
      </c>
      <c r="K36" s="22">
        <v>4.9660679999999999</v>
      </c>
      <c r="L36" s="22">
        <v>4.8915949999999997</v>
      </c>
      <c r="M36" s="22">
        <v>4.9627109999999997</v>
      </c>
      <c r="N36" s="22">
        <v>4.9660679999999999</v>
      </c>
      <c r="O36" s="22">
        <v>3.9972319999999999</v>
      </c>
      <c r="P36" s="22">
        <v>4.9627109999999997</v>
      </c>
      <c r="Q36" s="22">
        <v>4.8915949999999997</v>
      </c>
      <c r="R36" s="22">
        <v>4.9627109999999997</v>
      </c>
      <c r="S36" s="22">
        <v>4.3249899999999997</v>
      </c>
      <c r="T36" s="22">
        <v>4.3338159999999997</v>
      </c>
      <c r="U36" s="22">
        <v>3.9972319999999999</v>
      </c>
      <c r="V36" s="22">
        <v>4.9660679999999999</v>
      </c>
      <c r="W36" s="22">
        <v>4.9627109999999997</v>
      </c>
      <c r="X36" s="22">
        <v>4.662757</v>
      </c>
      <c r="Y36" s="22">
        <v>5.2784060000000004</v>
      </c>
      <c r="Z36" s="22">
        <v>5.2784060000000004</v>
      </c>
    </row>
    <row r="37" spans="1:37" ht="15.65" customHeight="1" x14ac:dyDescent="0.35">
      <c r="A37" s="71" t="s">
        <v>26</v>
      </c>
      <c r="B37" s="72"/>
      <c r="C37" s="72"/>
      <c r="D37" s="72"/>
      <c r="E37" s="72"/>
      <c r="F37" s="72"/>
      <c r="G37" s="72"/>
      <c r="H37" s="72"/>
      <c r="I37" s="72"/>
      <c r="J37" s="72"/>
      <c r="K37" s="72"/>
      <c r="L37" s="72"/>
      <c r="M37" s="72"/>
      <c r="N37" s="72"/>
      <c r="O37" s="72"/>
      <c r="P37" s="72"/>
      <c r="Q37" s="72"/>
      <c r="R37" s="72"/>
      <c r="S37" s="72"/>
      <c r="T37" s="73"/>
      <c r="U37" s="71"/>
      <c r="V37" s="72"/>
      <c r="W37" s="72"/>
      <c r="X37" s="72"/>
      <c r="Y37" s="72"/>
      <c r="Z37" s="73"/>
    </row>
    <row r="38" spans="1:37" ht="15.65" customHeight="1" x14ac:dyDescent="0.35">
      <c r="A38" s="26">
        <v>34</v>
      </c>
      <c r="B38" s="27" t="s">
        <v>32</v>
      </c>
      <c r="C38" s="21">
        <v>3.6243810000000001</v>
      </c>
      <c r="D38" s="21">
        <v>3.6243810000000001</v>
      </c>
      <c r="E38" s="21">
        <v>3.626261</v>
      </c>
      <c r="F38" s="21">
        <v>3.7971569999999999</v>
      </c>
      <c r="G38" s="21">
        <v>3.7971569999999999</v>
      </c>
      <c r="H38" s="21">
        <v>3.7990370000000002</v>
      </c>
      <c r="I38" s="21">
        <v>4.1099100000000002</v>
      </c>
      <c r="J38" s="21">
        <v>4.1099100000000002</v>
      </c>
      <c r="K38" s="21">
        <v>4.1117900000000001</v>
      </c>
      <c r="L38" s="21">
        <v>4.282686</v>
      </c>
      <c r="M38" s="21">
        <v>4.282686</v>
      </c>
      <c r="N38" s="21">
        <v>4.284567</v>
      </c>
      <c r="O38" s="21">
        <v>3.7761300000000002</v>
      </c>
      <c r="P38" s="21">
        <v>3.8561390000000002</v>
      </c>
      <c r="Q38" s="21">
        <v>3.8857520000000001</v>
      </c>
      <c r="R38" s="21">
        <v>3.9304250000000001</v>
      </c>
      <c r="S38" s="21">
        <v>3.9717470000000001</v>
      </c>
      <c r="T38" s="21">
        <v>5.4109850000000002</v>
      </c>
      <c r="U38" s="21">
        <v>3.2268279999999998</v>
      </c>
      <c r="V38" s="21">
        <v>4.7072089999999998</v>
      </c>
      <c r="W38" s="21">
        <v>4.0181519999999997</v>
      </c>
      <c r="X38" s="21">
        <v>3.7235179999999999</v>
      </c>
      <c r="Y38" s="21">
        <v>4.0888590000000002</v>
      </c>
      <c r="Z38" s="45">
        <v>4.7951410000000001</v>
      </c>
    </row>
    <row r="39" spans="1:37" ht="15.65" customHeight="1" x14ac:dyDescent="0.35">
      <c r="A39" s="1">
        <v>35</v>
      </c>
      <c r="B39" s="8" t="s">
        <v>130</v>
      </c>
      <c r="C39" s="14">
        <v>11.487947999999999</v>
      </c>
      <c r="D39" s="14">
        <v>11.487947999999999</v>
      </c>
      <c r="E39" s="14">
        <v>11.487947999999999</v>
      </c>
      <c r="F39" s="14">
        <v>11.098341</v>
      </c>
      <c r="G39" s="14">
        <v>11.098793000000001</v>
      </c>
      <c r="H39" s="14">
        <v>11.098341</v>
      </c>
      <c r="I39" s="14">
        <v>13.197657</v>
      </c>
      <c r="J39" s="14">
        <v>13.197657</v>
      </c>
      <c r="K39" s="14">
        <v>13.197657</v>
      </c>
      <c r="L39" s="14">
        <v>12.807600000000001</v>
      </c>
      <c r="M39" s="14">
        <v>12.807600000000001</v>
      </c>
      <c r="N39" s="14">
        <v>12.807600000000001</v>
      </c>
      <c r="O39" s="14">
        <v>13.850749</v>
      </c>
      <c r="P39" s="14">
        <v>12.069119000000001</v>
      </c>
      <c r="Q39" s="14">
        <v>13.451148999999999</v>
      </c>
      <c r="R39" s="14">
        <v>12.097398999999999</v>
      </c>
      <c r="S39" s="14">
        <v>15.932726000000001</v>
      </c>
      <c r="T39" s="14">
        <v>14.606944</v>
      </c>
      <c r="U39" s="14">
        <v>14.474639</v>
      </c>
      <c r="V39" s="14">
        <v>14.334448999999999</v>
      </c>
      <c r="W39" s="14">
        <v>14.19595</v>
      </c>
      <c r="X39" s="14">
        <v>13.328563000000001</v>
      </c>
      <c r="Y39" s="14">
        <v>12.624631000000001</v>
      </c>
      <c r="Z39" s="45">
        <v>12.37655</v>
      </c>
      <c r="AA39" s="46"/>
    </row>
    <row r="40" spans="1:37" ht="15.65" customHeight="1" x14ac:dyDescent="0.35">
      <c r="A40" s="1">
        <v>36</v>
      </c>
      <c r="B40" s="2" t="s">
        <v>34</v>
      </c>
      <c r="C40" s="14">
        <v>51.029172000000003</v>
      </c>
      <c r="D40" s="14">
        <v>51.159063000000003</v>
      </c>
      <c r="E40" s="14">
        <v>51.518416000000002</v>
      </c>
      <c r="F40" s="14">
        <v>60.996879999999997</v>
      </c>
      <c r="G40" s="14">
        <v>61.120362</v>
      </c>
      <c r="H40" s="14">
        <v>61.486125000000001</v>
      </c>
      <c r="I40" s="14">
        <v>42.050514999999997</v>
      </c>
      <c r="J40" s="14">
        <v>42.180405</v>
      </c>
      <c r="K40" s="14">
        <v>42.539758999999997</v>
      </c>
      <c r="L40" s="14">
        <v>52.024631999999997</v>
      </c>
      <c r="M40" s="14">
        <v>52.154522999999998</v>
      </c>
      <c r="N40" s="14">
        <v>52.513876000000003</v>
      </c>
      <c r="O40" s="14">
        <v>47.800362999999997</v>
      </c>
      <c r="P40" s="14">
        <v>71.881630000000001</v>
      </c>
      <c r="Q40" s="14">
        <v>55.656623000000003</v>
      </c>
      <c r="R40" s="14">
        <v>57.083345999999999</v>
      </c>
      <c r="S40" s="14">
        <v>59.237327000000001</v>
      </c>
      <c r="T40" s="14">
        <v>67.207711000000003</v>
      </c>
      <c r="U40" s="14">
        <v>61.003256999999998</v>
      </c>
      <c r="V40" s="14">
        <v>69.225679</v>
      </c>
      <c r="W40" s="14">
        <v>68.454829000000004</v>
      </c>
      <c r="X40" s="14">
        <v>48.691054999999999</v>
      </c>
      <c r="Y40" s="14">
        <v>71.696881000000005</v>
      </c>
      <c r="Z40" s="45">
        <v>73.063999999999993</v>
      </c>
      <c r="AA40" s="46"/>
    </row>
    <row r="41" spans="1:37" ht="15.65" customHeight="1" x14ac:dyDescent="0.35">
      <c r="A41" s="1">
        <v>37</v>
      </c>
      <c r="B41" s="2" t="s">
        <v>35</v>
      </c>
      <c r="C41" s="14">
        <v>78.164530999999997</v>
      </c>
      <c r="D41" s="14">
        <v>96.362774000000002</v>
      </c>
      <c r="E41" s="14">
        <v>105.514504</v>
      </c>
      <c r="F41" s="14">
        <v>101.609759</v>
      </c>
      <c r="G41" s="14">
        <v>119.808001</v>
      </c>
      <c r="H41" s="14">
        <v>128.959731</v>
      </c>
      <c r="I41" s="14">
        <v>76.954037999999997</v>
      </c>
      <c r="J41" s="14">
        <v>95.152280000000005</v>
      </c>
      <c r="K41" s="14">
        <v>104.30401000000001</v>
      </c>
      <c r="L41" s="14">
        <v>100.399265</v>
      </c>
      <c r="M41" s="14">
        <v>118.59750699999999</v>
      </c>
      <c r="N41" s="14">
        <v>127.74923800000001</v>
      </c>
      <c r="O41" s="14">
        <v>105.89276</v>
      </c>
      <c r="P41" s="14">
        <v>122.50991</v>
      </c>
      <c r="Q41" s="14">
        <v>78.377193000000005</v>
      </c>
      <c r="R41" s="14">
        <v>120.65373200000001</v>
      </c>
      <c r="S41" s="14">
        <v>123.849216</v>
      </c>
      <c r="T41" s="14">
        <v>116.675685</v>
      </c>
      <c r="U41" s="14">
        <v>93.854067000000001</v>
      </c>
      <c r="V41" s="14">
        <v>92.852457000000001</v>
      </c>
      <c r="W41" s="14">
        <v>98.646276</v>
      </c>
      <c r="X41" s="14">
        <v>76.748936999999998</v>
      </c>
      <c r="Y41" s="14">
        <v>140.645544</v>
      </c>
      <c r="Z41" s="14">
        <v>126.763733</v>
      </c>
    </row>
    <row r="42" spans="1:37" ht="15.65" customHeight="1" x14ac:dyDescent="0.35">
      <c r="A42" s="1">
        <v>38</v>
      </c>
      <c r="B42" s="2" t="s">
        <v>51</v>
      </c>
      <c r="C42" s="14">
        <v>0</v>
      </c>
      <c r="D42" s="14">
        <v>0</v>
      </c>
      <c r="E42" s="14">
        <v>0</v>
      </c>
      <c r="F42" s="14">
        <v>0</v>
      </c>
      <c r="G42" s="14">
        <v>0</v>
      </c>
      <c r="H42" s="14">
        <v>0</v>
      </c>
      <c r="I42" s="14">
        <v>0</v>
      </c>
      <c r="J42" s="14">
        <v>0</v>
      </c>
      <c r="K42" s="14">
        <v>0</v>
      </c>
      <c r="L42" s="14">
        <v>0</v>
      </c>
      <c r="M42" s="14">
        <v>0</v>
      </c>
      <c r="N42" s="14">
        <v>0</v>
      </c>
      <c r="O42" s="14">
        <v>0</v>
      </c>
      <c r="P42" s="14">
        <v>0</v>
      </c>
      <c r="Q42" s="14">
        <v>0</v>
      </c>
      <c r="R42" s="14">
        <v>0</v>
      </c>
      <c r="S42" s="14">
        <v>0</v>
      </c>
      <c r="T42" s="14">
        <v>0</v>
      </c>
      <c r="U42" s="14">
        <v>0</v>
      </c>
      <c r="V42" s="14">
        <v>0</v>
      </c>
      <c r="W42" s="14">
        <v>0</v>
      </c>
      <c r="X42" s="14">
        <v>0</v>
      </c>
      <c r="Y42" s="14">
        <v>0</v>
      </c>
      <c r="Z42" s="14">
        <v>0</v>
      </c>
    </row>
    <row r="43" spans="1:37" ht="15.65" customHeight="1" x14ac:dyDescent="0.35">
      <c r="A43" s="1">
        <v>39</v>
      </c>
      <c r="B43" s="2" t="s">
        <v>52</v>
      </c>
      <c r="C43" s="14">
        <v>0</v>
      </c>
      <c r="D43" s="14">
        <v>0</v>
      </c>
      <c r="E43" s="14">
        <v>0</v>
      </c>
      <c r="F43" s="14">
        <v>0</v>
      </c>
      <c r="G43" s="14">
        <v>0</v>
      </c>
      <c r="H43" s="14">
        <v>0</v>
      </c>
      <c r="I43" s="14">
        <v>0</v>
      </c>
      <c r="J43" s="14">
        <v>0</v>
      </c>
      <c r="K43" s="14">
        <v>0</v>
      </c>
      <c r="L43" s="14">
        <v>0</v>
      </c>
      <c r="M43" s="14">
        <v>0</v>
      </c>
      <c r="N43" s="14">
        <v>0</v>
      </c>
      <c r="O43" s="14">
        <v>0</v>
      </c>
      <c r="P43" s="14">
        <v>0</v>
      </c>
      <c r="Q43" s="14">
        <v>0</v>
      </c>
      <c r="R43" s="14">
        <v>0</v>
      </c>
      <c r="S43" s="14">
        <v>0</v>
      </c>
      <c r="T43" s="14">
        <v>0</v>
      </c>
      <c r="U43" s="14">
        <v>0</v>
      </c>
      <c r="V43" s="14">
        <v>0</v>
      </c>
      <c r="W43" s="14">
        <v>0</v>
      </c>
      <c r="X43" s="14">
        <v>0</v>
      </c>
      <c r="Y43" s="14">
        <v>0</v>
      </c>
      <c r="Z43" s="14">
        <v>0</v>
      </c>
    </row>
    <row r="44" spans="1:37" ht="15.65" customHeight="1" x14ac:dyDescent="0.35">
      <c r="A44" s="1">
        <v>40</v>
      </c>
      <c r="B44" s="2" t="s">
        <v>27</v>
      </c>
      <c r="C44" s="14">
        <v>1.666069</v>
      </c>
      <c r="D44" s="14">
        <v>1.7398439999999999</v>
      </c>
      <c r="E44" s="14">
        <v>1.551161</v>
      </c>
      <c r="F44" s="14">
        <v>1.967325</v>
      </c>
      <c r="G44" s="14">
        <v>2.0411000000000001</v>
      </c>
      <c r="H44" s="14">
        <v>1.852417</v>
      </c>
      <c r="I44" s="14">
        <v>1.666069</v>
      </c>
      <c r="J44" s="14">
        <v>1.7398439999999999</v>
      </c>
      <c r="K44" s="14">
        <v>1.551161</v>
      </c>
      <c r="L44" s="14">
        <v>1.967325</v>
      </c>
      <c r="M44" s="14">
        <v>2.0411000000000001</v>
      </c>
      <c r="N44" s="14">
        <v>1.852417</v>
      </c>
      <c r="O44" s="14">
        <v>1.204113</v>
      </c>
      <c r="P44" s="14">
        <v>2.050173</v>
      </c>
      <c r="Q44" s="14">
        <v>1.6415169999999999</v>
      </c>
      <c r="R44" s="14">
        <v>2.0221870000000002</v>
      </c>
      <c r="S44" s="14">
        <v>1.1544570000000001</v>
      </c>
      <c r="T44" s="14">
        <v>0.59044399999999997</v>
      </c>
      <c r="U44" s="14">
        <v>1.204113</v>
      </c>
      <c r="V44" s="14">
        <v>1.538994</v>
      </c>
      <c r="W44" s="14">
        <v>2.471543</v>
      </c>
      <c r="X44" s="14">
        <v>1.334722</v>
      </c>
      <c r="Y44" s="14">
        <v>0.61708799999999997</v>
      </c>
      <c r="Z44" s="14">
        <v>1.408793</v>
      </c>
    </row>
    <row r="45" spans="1:37" ht="15.65" customHeight="1" x14ac:dyDescent="0.35">
      <c r="A45" s="1">
        <v>41</v>
      </c>
      <c r="B45" s="2" t="s">
        <v>69</v>
      </c>
      <c r="C45" s="7">
        <v>65</v>
      </c>
      <c r="D45" s="7">
        <v>65</v>
      </c>
      <c r="E45" s="7">
        <v>73</v>
      </c>
      <c r="F45" s="7">
        <v>63</v>
      </c>
      <c r="G45" s="7">
        <v>63</v>
      </c>
      <c r="H45" s="7">
        <v>71</v>
      </c>
      <c r="I45" s="7">
        <v>71</v>
      </c>
      <c r="J45" s="7">
        <v>71</v>
      </c>
      <c r="K45" s="7">
        <v>79</v>
      </c>
      <c r="L45" s="7">
        <v>69</v>
      </c>
      <c r="M45" s="7">
        <v>69</v>
      </c>
      <c r="N45" s="7">
        <v>77</v>
      </c>
      <c r="O45" s="7">
        <v>71</v>
      </c>
      <c r="P45" s="7">
        <v>67</v>
      </c>
      <c r="Q45" s="7">
        <v>69</v>
      </c>
      <c r="R45" s="7">
        <v>81</v>
      </c>
      <c r="S45" s="7">
        <v>70</v>
      </c>
      <c r="T45" s="7">
        <v>57</v>
      </c>
      <c r="U45" s="7">
        <v>68</v>
      </c>
      <c r="V45" s="7">
        <v>76</v>
      </c>
      <c r="W45" s="7">
        <v>93</v>
      </c>
      <c r="X45" s="7">
        <v>55</v>
      </c>
      <c r="Y45" s="7">
        <v>62</v>
      </c>
      <c r="Z45" s="7">
        <v>73</v>
      </c>
    </row>
    <row r="46" spans="1:37" ht="15.65" customHeight="1" x14ac:dyDescent="0.35">
      <c r="A46" s="1">
        <v>42</v>
      </c>
      <c r="B46" s="2" t="s">
        <v>70</v>
      </c>
      <c r="C46" s="11">
        <v>0</v>
      </c>
      <c r="D46" s="11">
        <v>0</v>
      </c>
      <c r="E46" s="11">
        <v>0</v>
      </c>
      <c r="F46" s="11">
        <v>0</v>
      </c>
      <c r="G46" s="11">
        <v>0</v>
      </c>
      <c r="H46" s="11">
        <v>0</v>
      </c>
      <c r="I46" s="11">
        <v>0</v>
      </c>
      <c r="J46" s="11">
        <v>0</v>
      </c>
      <c r="K46" s="11">
        <v>0</v>
      </c>
      <c r="L46" s="11">
        <v>0</v>
      </c>
      <c r="M46" s="11">
        <v>0</v>
      </c>
      <c r="N46" s="11">
        <v>0</v>
      </c>
      <c r="O46" s="11">
        <v>0</v>
      </c>
      <c r="P46" s="11">
        <v>0</v>
      </c>
      <c r="Q46" s="11">
        <v>0</v>
      </c>
      <c r="R46" s="11">
        <v>0</v>
      </c>
      <c r="S46" s="11">
        <v>0</v>
      </c>
      <c r="T46" s="11">
        <v>0</v>
      </c>
      <c r="U46" s="11">
        <v>0</v>
      </c>
      <c r="V46" s="11">
        <v>0</v>
      </c>
      <c r="W46" s="11">
        <v>0</v>
      </c>
      <c r="X46" s="11">
        <v>0</v>
      </c>
      <c r="Y46" s="11">
        <v>0</v>
      </c>
      <c r="Z46" s="11">
        <v>0</v>
      </c>
    </row>
    <row r="47" spans="1:37" ht="15.65" customHeight="1" x14ac:dyDescent="0.35">
      <c r="A47" s="1">
        <v>43</v>
      </c>
      <c r="B47" s="2" t="s">
        <v>28</v>
      </c>
      <c r="C47" s="14">
        <v>1.9445749999999999</v>
      </c>
      <c r="D47" s="14">
        <v>1.9445749999999999</v>
      </c>
      <c r="E47" s="14">
        <v>1.828373</v>
      </c>
      <c r="F47" s="14">
        <v>2.1329389999999999</v>
      </c>
      <c r="G47" s="14">
        <v>2.1329389999999999</v>
      </c>
      <c r="H47" s="14">
        <v>2.016737</v>
      </c>
      <c r="I47" s="14">
        <v>1.880441</v>
      </c>
      <c r="J47" s="14">
        <v>1.880441</v>
      </c>
      <c r="K47" s="14">
        <v>1.76424</v>
      </c>
      <c r="L47" s="14">
        <v>2.0688049999999998</v>
      </c>
      <c r="M47" s="14">
        <v>2.0688049999999998</v>
      </c>
      <c r="N47" s="14">
        <v>1.952604</v>
      </c>
      <c r="O47" s="14">
        <v>1.9827129999999999</v>
      </c>
      <c r="P47" s="14">
        <v>1.564805</v>
      </c>
      <c r="Q47" s="14">
        <v>1.0607709999999999</v>
      </c>
      <c r="R47" s="14">
        <v>1.0927370000000001</v>
      </c>
      <c r="S47" s="14">
        <v>1.185001</v>
      </c>
      <c r="T47" s="14">
        <v>1.598425</v>
      </c>
      <c r="U47" s="14">
        <v>1.9827129999999999</v>
      </c>
      <c r="V47" s="14">
        <v>1.76424</v>
      </c>
      <c r="W47" s="14">
        <v>1.903154</v>
      </c>
      <c r="X47" s="14">
        <v>2.0688049999999998</v>
      </c>
      <c r="Y47" s="14">
        <v>2.4455879999999999</v>
      </c>
      <c r="Z47" s="14">
        <v>1.5149049999999999</v>
      </c>
    </row>
    <row r="48" spans="1:37" ht="15.65" customHeight="1" x14ac:dyDescent="0.35">
      <c r="A48" s="47">
        <v>44</v>
      </c>
      <c r="B48" s="58" t="s">
        <v>29</v>
      </c>
      <c r="C48" s="31">
        <v>13.703749</v>
      </c>
      <c r="D48" s="31">
        <v>15.240853</v>
      </c>
      <c r="E48" s="31">
        <v>15.238663000000001</v>
      </c>
      <c r="F48" s="31">
        <v>15.797018</v>
      </c>
      <c r="G48" s="31">
        <v>17.334122000000001</v>
      </c>
      <c r="H48" s="31">
        <v>17.331931999999998</v>
      </c>
      <c r="I48" s="31">
        <v>15.000126</v>
      </c>
      <c r="J48" s="31">
        <v>16.537230000000001</v>
      </c>
      <c r="K48" s="31">
        <v>16.535039999999999</v>
      </c>
      <c r="L48" s="31">
        <v>17.093395000000001</v>
      </c>
      <c r="M48" s="31">
        <v>18.630499</v>
      </c>
      <c r="N48" s="31">
        <v>18.628309000000002</v>
      </c>
      <c r="O48" s="31">
        <v>15.654793</v>
      </c>
      <c r="P48" s="31">
        <v>16.776586999999999</v>
      </c>
      <c r="Q48" s="31">
        <v>12.528013</v>
      </c>
      <c r="R48" s="31">
        <v>21.154197</v>
      </c>
      <c r="S48" s="31">
        <v>15.209491999999999</v>
      </c>
      <c r="T48" s="31">
        <v>17.875554999999999</v>
      </c>
      <c r="U48" s="31">
        <v>15.544183</v>
      </c>
      <c r="V48" s="31">
        <v>16.675075</v>
      </c>
      <c r="W48" s="31">
        <v>16.736977</v>
      </c>
      <c r="X48" s="31">
        <v>18.587198999999998</v>
      </c>
      <c r="Y48" s="31">
        <v>16.855511</v>
      </c>
      <c r="Z48" s="31">
        <v>15.263817</v>
      </c>
    </row>
    <row r="49" spans="1:26" ht="15.65" customHeight="1" x14ac:dyDescent="0.35">
      <c r="A49" s="24">
        <v>45</v>
      </c>
      <c r="B49" s="25" t="s">
        <v>71</v>
      </c>
      <c r="C49" s="22">
        <v>16.558458000000002</v>
      </c>
      <c r="D49" s="22">
        <v>16.430139</v>
      </c>
      <c r="E49" s="22">
        <v>16.433496000000002</v>
      </c>
      <c r="F49" s="22">
        <v>16.456485000000001</v>
      </c>
      <c r="G49" s="22">
        <v>16.328166</v>
      </c>
      <c r="H49" s="22">
        <v>16.331523000000001</v>
      </c>
      <c r="I49" s="22">
        <v>16.558458000000002</v>
      </c>
      <c r="J49" s="22">
        <v>16.430139</v>
      </c>
      <c r="K49" s="22">
        <v>16.433496000000002</v>
      </c>
      <c r="L49" s="22">
        <v>16.456485000000001</v>
      </c>
      <c r="M49" s="22">
        <v>16.328166</v>
      </c>
      <c r="N49" s="22">
        <v>16.331523000000001</v>
      </c>
      <c r="O49" s="22">
        <v>17.360358000000002</v>
      </c>
      <c r="P49" s="22">
        <v>16.328166</v>
      </c>
      <c r="Q49" s="22">
        <v>16.558458000000002</v>
      </c>
      <c r="R49" s="22">
        <v>16.839907</v>
      </c>
      <c r="S49" s="22">
        <v>17.285274000000001</v>
      </c>
      <c r="T49" s="22">
        <v>18.666141</v>
      </c>
      <c r="U49" s="22">
        <v>17.360358000000002</v>
      </c>
      <c r="V49" s="22">
        <v>16.433496000000002</v>
      </c>
      <c r="W49" s="22">
        <v>16.430139</v>
      </c>
      <c r="X49" s="22">
        <v>20.776689999999999</v>
      </c>
      <c r="Y49" s="22">
        <v>19.553456000000001</v>
      </c>
      <c r="Z49" s="22">
        <v>19.432304999999999</v>
      </c>
    </row>
    <row r="50" spans="1:26" ht="15.65" customHeight="1" x14ac:dyDescent="0.35">
      <c r="A50" s="71" t="s">
        <v>30</v>
      </c>
      <c r="B50" s="72"/>
      <c r="C50" s="72"/>
      <c r="D50" s="72"/>
      <c r="E50" s="72"/>
      <c r="F50" s="72"/>
      <c r="G50" s="72"/>
      <c r="H50" s="72"/>
      <c r="I50" s="72"/>
      <c r="J50" s="72"/>
      <c r="K50" s="72"/>
      <c r="L50" s="72"/>
      <c r="M50" s="72"/>
      <c r="N50" s="72"/>
      <c r="O50" s="72"/>
      <c r="P50" s="72"/>
      <c r="Q50" s="72"/>
      <c r="R50" s="72"/>
      <c r="S50" s="72"/>
      <c r="T50" s="73"/>
      <c r="U50" s="71"/>
      <c r="V50" s="72"/>
      <c r="W50" s="72"/>
      <c r="X50" s="72"/>
      <c r="Y50" s="72"/>
      <c r="Z50" s="73"/>
    </row>
    <row r="51" spans="1:26" ht="15.65" customHeight="1" x14ac:dyDescent="0.35">
      <c r="A51" s="26">
        <v>46</v>
      </c>
      <c r="B51" s="27" t="s">
        <v>20</v>
      </c>
      <c r="C51" s="23">
        <v>1</v>
      </c>
      <c r="D51" s="23">
        <v>1</v>
      </c>
      <c r="E51" s="23">
        <v>1</v>
      </c>
      <c r="F51" s="23">
        <v>0</v>
      </c>
      <c r="G51" s="23">
        <v>0</v>
      </c>
      <c r="H51" s="23">
        <v>0</v>
      </c>
      <c r="I51" s="23">
        <v>1</v>
      </c>
      <c r="J51" s="23">
        <v>1</v>
      </c>
      <c r="K51" s="23">
        <v>1</v>
      </c>
      <c r="L51" s="23">
        <v>0</v>
      </c>
      <c r="M51" s="23">
        <v>0</v>
      </c>
      <c r="N51" s="23">
        <v>0</v>
      </c>
      <c r="O51" s="23">
        <v>0</v>
      </c>
      <c r="P51" s="23">
        <v>0</v>
      </c>
      <c r="Q51" s="23">
        <v>1</v>
      </c>
      <c r="R51" s="23">
        <v>0</v>
      </c>
      <c r="S51" s="23">
        <v>0</v>
      </c>
      <c r="T51" s="23">
        <v>0</v>
      </c>
      <c r="U51" s="23">
        <v>0</v>
      </c>
      <c r="V51" s="23">
        <v>1</v>
      </c>
      <c r="W51" s="23">
        <v>1</v>
      </c>
      <c r="X51" s="23">
        <v>0</v>
      </c>
      <c r="Y51" s="23">
        <v>0</v>
      </c>
      <c r="Z51" s="23">
        <v>0</v>
      </c>
    </row>
    <row r="52" spans="1:26" ht="15.65" customHeight="1" x14ac:dyDescent="0.35">
      <c r="A52" s="1">
        <v>47</v>
      </c>
      <c r="B52" s="2" t="s">
        <v>53</v>
      </c>
      <c r="C52" s="7">
        <v>0</v>
      </c>
      <c r="D52" s="7">
        <v>0</v>
      </c>
      <c r="E52" s="7">
        <v>0</v>
      </c>
      <c r="F52" s="7">
        <v>0</v>
      </c>
      <c r="G52" s="7">
        <v>0</v>
      </c>
      <c r="H52" s="7">
        <v>0</v>
      </c>
      <c r="I52" s="7">
        <v>0</v>
      </c>
      <c r="J52" s="7">
        <v>0</v>
      </c>
      <c r="K52" s="7">
        <v>0</v>
      </c>
      <c r="L52" s="7">
        <v>0</v>
      </c>
      <c r="M52" s="7">
        <v>0</v>
      </c>
      <c r="N52" s="7">
        <v>0</v>
      </c>
      <c r="O52" s="7">
        <v>0</v>
      </c>
      <c r="P52" s="7">
        <v>0</v>
      </c>
      <c r="Q52" s="7">
        <v>0</v>
      </c>
      <c r="R52" s="7">
        <v>0</v>
      </c>
      <c r="S52" s="7">
        <v>0</v>
      </c>
      <c r="T52" s="7">
        <v>0</v>
      </c>
      <c r="U52" s="7">
        <v>0</v>
      </c>
      <c r="V52" s="7">
        <v>0</v>
      </c>
      <c r="W52" s="7">
        <v>0</v>
      </c>
      <c r="X52" s="7">
        <v>0</v>
      </c>
      <c r="Y52" s="7">
        <v>0</v>
      </c>
      <c r="Z52" s="7">
        <v>0</v>
      </c>
    </row>
    <row r="53" spans="1:26" ht="15.65" customHeight="1" x14ac:dyDescent="0.35">
      <c r="A53" s="1">
        <v>48</v>
      </c>
      <c r="B53" s="2" t="s">
        <v>54</v>
      </c>
      <c r="C53" s="7">
        <v>2</v>
      </c>
      <c r="D53" s="7">
        <v>2</v>
      </c>
      <c r="E53" s="7">
        <v>2</v>
      </c>
      <c r="F53" s="7">
        <v>2</v>
      </c>
      <c r="G53" s="7">
        <v>2</v>
      </c>
      <c r="H53" s="7">
        <v>2</v>
      </c>
      <c r="I53" s="7">
        <v>2</v>
      </c>
      <c r="J53" s="7">
        <v>2</v>
      </c>
      <c r="K53" s="7">
        <v>2</v>
      </c>
      <c r="L53" s="7">
        <v>2</v>
      </c>
      <c r="M53" s="7">
        <v>2</v>
      </c>
      <c r="N53" s="7">
        <v>2</v>
      </c>
      <c r="O53" s="7">
        <v>1</v>
      </c>
      <c r="P53" s="7">
        <v>2</v>
      </c>
      <c r="Q53" s="7">
        <v>2</v>
      </c>
      <c r="R53" s="7">
        <v>2</v>
      </c>
      <c r="S53" s="7">
        <v>1</v>
      </c>
      <c r="T53" s="7">
        <v>1</v>
      </c>
      <c r="U53" s="7">
        <v>1</v>
      </c>
      <c r="V53" s="7">
        <v>2</v>
      </c>
      <c r="W53" s="7">
        <v>2</v>
      </c>
      <c r="X53" s="7">
        <v>0</v>
      </c>
      <c r="Y53" s="7">
        <v>1</v>
      </c>
      <c r="Z53" s="7">
        <v>0</v>
      </c>
    </row>
    <row r="54" spans="1:26" ht="15.65" customHeight="1" x14ac:dyDescent="0.35">
      <c r="A54" s="1">
        <v>49</v>
      </c>
      <c r="B54" s="2" t="s">
        <v>55</v>
      </c>
      <c r="C54" s="7">
        <v>0</v>
      </c>
      <c r="D54" s="7">
        <v>0</v>
      </c>
      <c r="E54" s="7">
        <v>0</v>
      </c>
      <c r="F54" s="7">
        <v>0</v>
      </c>
      <c r="G54" s="7">
        <v>0</v>
      </c>
      <c r="H54" s="7">
        <v>0</v>
      </c>
      <c r="I54" s="7">
        <v>0</v>
      </c>
      <c r="J54" s="7">
        <v>0</v>
      </c>
      <c r="K54" s="7">
        <v>0</v>
      </c>
      <c r="L54" s="7">
        <v>0</v>
      </c>
      <c r="M54" s="7">
        <v>0</v>
      </c>
      <c r="N54" s="7">
        <v>0</v>
      </c>
      <c r="O54" s="7">
        <v>0</v>
      </c>
      <c r="P54" s="7">
        <v>0</v>
      </c>
      <c r="Q54" s="7">
        <v>0</v>
      </c>
      <c r="R54" s="7">
        <v>0</v>
      </c>
      <c r="S54" s="7">
        <v>0</v>
      </c>
      <c r="T54" s="7">
        <v>0</v>
      </c>
      <c r="U54" s="7">
        <v>0</v>
      </c>
      <c r="V54" s="7">
        <v>0</v>
      </c>
      <c r="W54" s="7">
        <v>0</v>
      </c>
      <c r="X54" s="7">
        <v>0</v>
      </c>
      <c r="Y54" s="7">
        <v>0</v>
      </c>
      <c r="Z54" s="7">
        <v>0</v>
      </c>
    </row>
    <row r="55" spans="1:26" ht="15.65" customHeight="1" x14ac:dyDescent="0.35">
      <c r="A55" s="1">
        <v>50</v>
      </c>
      <c r="B55" s="2" t="s">
        <v>56</v>
      </c>
      <c r="C55" s="7">
        <v>0</v>
      </c>
      <c r="D55" s="7">
        <v>0</v>
      </c>
      <c r="E55" s="7">
        <v>0</v>
      </c>
      <c r="F55" s="7">
        <v>0</v>
      </c>
      <c r="G55" s="7">
        <v>0</v>
      </c>
      <c r="H55" s="7">
        <v>0</v>
      </c>
      <c r="I55" s="7">
        <v>0</v>
      </c>
      <c r="J55" s="7">
        <v>0</v>
      </c>
      <c r="K55" s="7">
        <v>0</v>
      </c>
      <c r="L55" s="7">
        <v>0</v>
      </c>
      <c r="M55" s="7">
        <v>0</v>
      </c>
      <c r="N55" s="7">
        <v>0</v>
      </c>
      <c r="O55" s="7">
        <v>0</v>
      </c>
      <c r="P55" s="7">
        <v>0</v>
      </c>
      <c r="Q55" s="7">
        <v>0</v>
      </c>
      <c r="R55" s="7">
        <v>0</v>
      </c>
      <c r="S55" s="7">
        <v>0</v>
      </c>
      <c r="T55" s="7">
        <v>0</v>
      </c>
      <c r="U55" s="7">
        <v>0</v>
      </c>
      <c r="V55" s="7">
        <v>0</v>
      </c>
      <c r="W55" s="7">
        <v>0</v>
      </c>
      <c r="X55" s="7">
        <v>0</v>
      </c>
      <c r="Y55" s="7">
        <v>0</v>
      </c>
      <c r="Z55" s="7">
        <v>0</v>
      </c>
    </row>
    <row r="56" spans="1:26" ht="15.65" customHeight="1" x14ac:dyDescent="0.35">
      <c r="A56" s="1">
        <v>51</v>
      </c>
      <c r="B56" s="2" t="s">
        <v>31</v>
      </c>
      <c r="C56" s="14">
        <v>13.881945999999999</v>
      </c>
      <c r="D56" s="14">
        <v>15.100174000000001</v>
      </c>
      <c r="E56" s="14">
        <v>14.990586</v>
      </c>
      <c r="F56" s="14">
        <v>14.905955000000001</v>
      </c>
      <c r="G56" s="14">
        <v>16.124182999999999</v>
      </c>
      <c r="H56" s="14">
        <v>16.014596000000001</v>
      </c>
      <c r="I56" s="14">
        <v>15.701153</v>
      </c>
      <c r="J56" s="14">
        <v>16.919381000000001</v>
      </c>
      <c r="K56" s="14">
        <v>16.809794</v>
      </c>
      <c r="L56" s="14">
        <v>16.725162999999998</v>
      </c>
      <c r="M56" s="14">
        <v>17.943390999999998</v>
      </c>
      <c r="N56" s="14">
        <v>17.833803</v>
      </c>
      <c r="O56" s="14">
        <v>22.392377</v>
      </c>
      <c r="P56" s="14">
        <v>17.203709</v>
      </c>
      <c r="Q56" s="14">
        <v>14.268084</v>
      </c>
      <c r="R56" s="14">
        <v>18.510629000000002</v>
      </c>
      <c r="S56" s="14">
        <v>21.816025</v>
      </c>
      <c r="T56" s="14">
        <v>18.871949000000001</v>
      </c>
      <c r="U56" s="14">
        <v>23.438644</v>
      </c>
      <c r="V56" s="14">
        <v>17.008510000000001</v>
      </c>
      <c r="W56" s="14">
        <v>18.151622</v>
      </c>
      <c r="X56" s="14">
        <v>21.090510999999999</v>
      </c>
      <c r="Y56" s="14">
        <v>16.876327</v>
      </c>
      <c r="Z56" s="14">
        <v>17.228031000000001</v>
      </c>
    </row>
    <row r="57" spans="1:26" ht="15.65" customHeight="1" x14ac:dyDescent="0.35">
      <c r="A57" s="83" t="s">
        <v>78</v>
      </c>
      <c r="B57" s="83"/>
    </row>
    <row r="58" spans="1:26" ht="15.65" customHeight="1" x14ac:dyDescent="0.35">
      <c r="A58" s="84"/>
      <c r="B58" s="84"/>
      <c r="D58" s="56" t="s">
        <v>39</v>
      </c>
      <c r="E58" s="62" t="s">
        <v>33</v>
      </c>
      <c r="F58" s="63"/>
      <c r="G58" s="63"/>
      <c r="H58" s="63"/>
      <c r="I58" s="63"/>
      <c r="J58" s="64"/>
      <c r="K58" s="56" t="s">
        <v>39</v>
      </c>
      <c r="L58" s="62" t="s">
        <v>33</v>
      </c>
      <c r="M58" s="63"/>
      <c r="N58" s="63"/>
      <c r="O58" s="63"/>
      <c r="P58" s="63"/>
      <c r="Q58" s="63"/>
      <c r="R58" s="63"/>
      <c r="S58" s="63"/>
      <c r="T58" s="64"/>
    </row>
    <row r="59" spans="1:26" ht="15.65" customHeight="1" x14ac:dyDescent="0.35">
      <c r="A59" s="84"/>
      <c r="B59" s="84"/>
      <c r="D59" s="61" t="s">
        <v>0</v>
      </c>
      <c r="E59" s="80" t="s">
        <v>103</v>
      </c>
      <c r="F59" s="81"/>
      <c r="G59" s="81"/>
      <c r="H59" s="81"/>
      <c r="I59" s="81"/>
      <c r="J59" s="82"/>
      <c r="K59" s="61" t="s">
        <v>44</v>
      </c>
      <c r="L59" s="80" t="s">
        <v>115</v>
      </c>
      <c r="M59" s="81"/>
      <c r="N59" s="81"/>
      <c r="O59" s="81"/>
      <c r="P59" s="81"/>
      <c r="Q59" s="81"/>
      <c r="R59" s="81"/>
      <c r="S59" s="81"/>
      <c r="T59" s="82"/>
    </row>
    <row r="60" spans="1:26" ht="15.65" customHeight="1" x14ac:dyDescent="0.35">
      <c r="A60" s="85" t="s">
        <v>72</v>
      </c>
      <c r="B60" s="85"/>
      <c r="D60" s="61" t="s">
        <v>1</v>
      </c>
      <c r="E60" s="80" t="s">
        <v>104</v>
      </c>
      <c r="F60" s="81"/>
      <c r="G60" s="81"/>
      <c r="H60" s="81"/>
      <c r="I60" s="81"/>
      <c r="J60" s="82"/>
      <c r="K60" s="61" t="s">
        <v>45</v>
      </c>
      <c r="L60" s="80" t="s">
        <v>116</v>
      </c>
      <c r="M60" s="81"/>
      <c r="N60" s="81"/>
      <c r="O60" s="81"/>
      <c r="P60" s="81"/>
      <c r="Q60" s="81"/>
      <c r="R60" s="81"/>
      <c r="S60" s="81"/>
      <c r="T60" s="82"/>
    </row>
    <row r="61" spans="1:26" ht="15.65" customHeight="1" x14ac:dyDescent="0.35">
      <c r="A61" s="85" t="s">
        <v>73</v>
      </c>
      <c r="B61" s="85"/>
      <c r="D61" s="61" t="s">
        <v>5</v>
      </c>
      <c r="E61" s="80" t="s">
        <v>105</v>
      </c>
      <c r="F61" s="81"/>
      <c r="G61" s="81"/>
      <c r="H61" s="81"/>
      <c r="I61" s="81"/>
      <c r="J61" s="82"/>
      <c r="K61" s="61" t="s">
        <v>46</v>
      </c>
      <c r="L61" s="80" t="s">
        <v>117</v>
      </c>
      <c r="M61" s="81"/>
      <c r="N61" s="81"/>
      <c r="O61" s="81"/>
      <c r="P61" s="81"/>
      <c r="Q61" s="81"/>
      <c r="R61" s="81"/>
      <c r="S61" s="81"/>
      <c r="T61" s="82"/>
    </row>
    <row r="62" spans="1:26" ht="15.65" customHeight="1" x14ac:dyDescent="0.35">
      <c r="A62" s="85" t="s">
        <v>74</v>
      </c>
      <c r="B62" s="85"/>
      <c r="D62" s="61" t="s">
        <v>6</v>
      </c>
      <c r="E62" s="80" t="s">
        <v>106</v>
      </c>
      <c r="F62" s="81"/>
      <c r="G62" s="81"/>
      <c r="H62" s="81"/>
      <c r="I62" s="81"/>
      <c r="J62" s="82"/>
      <c r="K62" s="61" t="s">
        <v>47</v>
      </c>
      <c r="L62" s="80" t="s">
        <v>118</v>
      </c>
      <c r="M62" s="81"/>
      <c r="N62" s="81"/>
      <c r="O62" s="81"/>
      <c r="P62" s="81"/>
      <c r="Q62" s="81"/>
      <c r="R62" s="81"/>
      <c r="S62" s="81"/>
      <c r="T62" s="82"/>
    </row>
    <row r="63" spans="1:26" ht="15.65" customHeight="1" x14ac:dyDescent="0.35">
      <c r="A63" s="86" t="s">
        <v>75</v>
      </c>
      <c r="B63" s="86"/>
      <c r="D63" s="61" t="s">
        <v>7</v>
      </c>
      <c r="E63" s="80" t="s">
        <v>107</v>
      </c>
      <c r="F63" s="81"/>
      <c r="G63" s="81"/>
      <c r="H63" s="81"/>
      <c r="I63" s="81"/>
      <c r="J63" s="82"/>
      <c r="K63" s="61" t="s">
        <v>48</v>
      </c>
      <c r="L63" s="88" t="s">
        <v>119</v>
      </c>
      <c r="M63" s="89"/>
      <c r="N63" s="89"/>
      <c r="O63" s="89"/>
      <c r="P63" s="89"/>
      <c r="Q63" s="89"/>
      <c r="R63" s="89"/>
      <c r="S63" s="89"/>
      <c r="T63" s="90"/>
    </row>
    <row r="64" spans="1:26" ht="15.65" customHeight="1" x14ac:dyDescent="0.35">
      <c r="A64" s="86"/>
      <c r="B64" s="86"/>
      <c r="D64" s="61" t="s">
        <v>8</v>
      </c>
      <c r="E64" s="80" t="s">
        <v>108</v>
      </c>
      <c r="F64" s="81"/>
      <c r="G64" s="81"/>
      <c r="H64" s="81"/>
      <c r="I64" s="81"/>
      <c r="J64" s="82"/>
      <c r="K64" s="61" t="s">
        <v>49</v>
      </c>
      <c r="L64" s="80" t="s">
        <v>120</v>
      </c>
      <c r="M64" s="81"/>
      <c r="N64" s="81"/>
      <c r="O64" s="81"/>
      <c r="P64" s="81"/>
      <c r="Q64" s="81"/>
      <c r="R64" s="81"/>
      <c r="S64" s="81"/>
      <c r="T64" s="82"/>
    </row>
    <row r="65" spans="1:25" ht="15.65" customHeight="1" x14ac:dyDescent="0.35">
      <c r="A65" s="87" t="s">
        <v>76</v>
      </c>
      <c r="B65" s="87"/>
      <c r="D65" s="61" t="s">
        <v>9</v>
      </c>
      <c r="E65" s="80" t="s">
        <v>109</v>
      </c>
      <c r="F65" s="81"/>
      <c r="G65" s="81"/>
      <c r="H65" s="81"/>
      <c r="I65" s="81"/>
      <c r="J65" s="82"/>
      <c r="K65" s="61" t="s">
        <v>50</v>
      </c>
      <c r="L65" s="80" t="s">
        <v>121</v>
      </c>
      <c r="M65" s="81"/>
      <c r="N65" s="81"/>
      <c r="O65" s="81"/>
      <c r="P65" s="81"/>
      <c r="Q65" s="81"/>
      <c r="R65" s="81"/>
      <c r="S65" s="81"/>
      <c r="T65" s="82"/>
    </row>
    <row r="66" spans="1:25" ht="15.65" customHeight="1" x14ac:dyDescent="0.35">
      <c r="A66" s="87"/>
      <c r="B66" s="87"/>
      <c r="D66" s="61" t="s">
        <v>10</v>
      </c>
      <c r="E66" s="80" t="s">
        <v>110</v>
      </c>
      <c r="F66" s="81"/>
      <c r="G66" s="81"/>
      <c r="H66" s="81"/>
      <c r="I66" s="81"/>
      <c r="J66" s="82"/>
      <c r="K66" s="61" t="s">
        <v>2</v>
      </c>
      <c r="L66" s="80" t="s">
        <v>122</v>
      </c>
      <c r="M66" s="81"/>
      <c r="N66" s="81"/>
      <c r="O66" s="81"/>
      <c r="P66" s="81"/>
      <c r="Q66" s="81"/>
      <c r="R66" s="81"/>
      <c r="S66" s="81"/>
      <c r="T66" s="82"/>
      <c r="V66" s="59"/>
      <c r="W66" s="59"/>
      <c r="X66" s="59"/>
      <c r="Y66" s="59"/>
    </row>
    <row r="67" spans="1:25" ht="15.65" customHeight="1" x14ac:dyDescent="0.35">
      <c r="A67" s="66" t="s">
        <v>57</v>
      </c>
      <c r="B67" s="67"/>
      <c r="D67" s="61" t="s">
        <v>40</v>
      </c>
      <c r="E67" s="80" t="s">
        <v>111</v>
      </c>
      <c r="F67" s="81"/>
      <c r="G67" s="81"/>
      <c r="H67" s="81"/>
      <c r="I67" s="81"/>
      <c r="J67" s="82"/>
      <c r="K67" s="65" t="s">
        <v>3</v>
      </c>
      <c r="L67" s="80" t="s">
        <v>123</v>
      </c>
      <c r="M67" s="81"/>
      <c r="N67" s="81"/>
      <c r="O67" s="81"/>
      <c r="P67" s="81"/>
      <c r="Q67" s="81"/>
      <c r="R67" s="81"/>
      <c r="S67" s="81"/>
      <c r="T67" s="82"/>
      <c r="V67" s="59"/>
      <c r="W67" s="59"/>
      <c r="X67" s="59"/>
      <c r="Y67" s="59"/>
    </row>
    <row r="68" spans="1:25" ht="15.65" customHeight="1" x14ac:dyDescent="0.35">
      <c r="D68" s="61" t="s">
        <v>41</v>
      </c>
      <c r="E68" s="80" t="s">
        <v>112</v>
      </c>
      <c r="F68" s="81"/>
      <c r="G68" s="81"/>
      <c r="H68" s="81"/>
      <c r="I68" s="81"/>
      <c r="J68" s="82"/>
      <c r="K68" s="65" t="s">
        <v>4</v>
      </c>
      <c r="L68" s="80" t="s">
        <v>124</v>
      </c>
      <c r="M68" s="81"/>
      <c r="N68" s="81"/>
      <c r="O68" s="81"/>
      <c r="P68" s="81"/>
      <c r="Q68" s="81"/>
      <c r="R68" s="81"/>
      <c r="S68" s="81"/>
      <c r="T68" s="82"/>
      <c r="V68" s="59"/>
      <c r="W68" s="59"/>
      <c r="X68" s="59"/>
      <c r="Y68" s="59"/>
    </row>
    <row r="69" spans="1:25" ht="15.65" customHeight="1" x14ac:dyDescent="0.35">
      <c r="D69" s="61" t="s">
        <v>42</v>
      </c>
      <c r="E69" s="80" t="s">
        <v>113</v>
      </c>
      <c r="F69" s="81"/>
      <c r="G69" s="81"/>
      <c r="H69" s="81"/>
      <c r="I69" s="81"/>
      <c r="J69" s="82"/>
      <c r="K69" s="65" t="s">
        <v>80</v>
      </c>
      <c r="L69" s="80" t="s">
        <v>125</v>
      </c>
      <c r="M69" s="81"/>
      <c r="N69" s="81"/>
      <c r="O69" s="81"/>
      <c r="P69" s="81"/>
      <c r="Q69" s="81"/>
      <c r="R69" s="81"/>
      <c r="S69" s="81"/>
      <c r="T69" s="82"/>
      <c r="V69" s="59"/>
      <c r="W69" s="59"/>
      <c r="X69" s="59"/>
      <c r="Y69" s="59"/>
    </row>
    <row r="70" spans="1:25" ht="15.65" customHeight="1" x14ac:dyDescent="0.35">
      <c r="D70" s="61" t="s">
        <v>43</v>
      </c>
      <c r="E70" s="80" t="s">
        <v>114</v>
      </c>
      <c r="F70" s="81"/>
      <c r="G70" s="81"/>
      <c r="H70" s="81"/>
      <c r="I70" s="81"/>
      <c r="J70" s="82"/>
      <c r="K70" s="65" t="s">
        <v>81</v>
      </c>
      <c r="L70" s="80" t="s">
        <v>126</v>
      </c>
      <c r="M70" s="81"/>
      <c r="N70" s="81"/>
      <c r="O70" s="81"/>
      <c r="P70" s="81"/>
      <c r="Q70" s="81"/>
      <c r="R70" s="81"/>
      <c r="S70" s="81"/>
      <c r="T70" s="82"/>
      <c r="V70" s="59"/>
      <c r="W70" s="59"/>
      <c r="X70" s="59"/>
      <c r="Y70" s="59"/>
    </row>
    <row r="71" spans="1:25" ht="14.5" customHeight="1" x14ac:dyDescent="0.35">
      <c r="C71" s="60"/>
    </row>
    <row r="72" spans="1:25" ht="14.5" customHeight="1" x14ac:dyDescent="0.35">
      <c r="C72" s="60"/>
    </row>
    <row r="73" spans="1:25" x14ac:dyDescent="0.35">
      <c r="C73" s="60"/>
    </row>
    <row r="74" spans="1:25" x14ac:dyDescent="0.35">
      <c r="C74" s="60"/>
    </row>
    <row r="75" spans="1:25" ht="14.5" customHeight="1" x14ac:dyDescent="0.35">
      <c r="C75" s="60"/>
    </row>
    <row r="76" spans="1:25" x14ac:dyDescent="0.35">
      <c r="C76" s="60"/>
    </row>
  </sheetData>
  <mergeCells count="31">
    <mergeCell ref="A63:B64"/>
    <mergeCell ref="A65:B66"/>
    <mergeCell ref="L60:T60"/>
    <mergeCell ref="L63:T63"/>
    <mergeCell ref="L64:T64"/>
    <mergeCell ref="L65:T65"/>
    <mergeCell ref="L66:T66"/>
    <mergeCell ref="A61:B61"/>
    <mergeCell ref="A60:B60"/>
    <mergeCell ref="E68:J68"/>
    <mergeCell ref="E69:J69"/>
    <mergeCell ref="E70:J70"/>
    <mergeCell ref="L68:T68"/>
    <mergeCell ref="L69:T69"/>
    <mergeCell ref="L70:T70"/>
    <mergeCell ref="A2:B2"/>
    <mergeCell ref="L67:T67"/>
    <mergeCell ref="L61:T61"/>
    <mergeCell ref="L59:T59"/>
    <mergeCell ref="L62:T62"/>
    <mergeCell ref="E65:J65"/>
    <mergeCell ref="E66:J66"/>
    <mergeCell ref="E67:J67"/>
    <mergeCell ref="E62:J62"/>
    <mergeCell ref="E63:J63"/>
    <mergeCell ref="E64:J64"/>
    <mergeCell ref="E60:J60"/>
    <mergeCell ref="E61:J61"/>
    <mergeCell ref="E59:J59"/>
    <mergeCell ref="A57:B59"/>
    <mergeCell ref="A62:B62"/>
  </mergeCells>
  <phoneticPr fontId="8" type="noConversion"/>
  <pageMargins left="0.7" right="0.7" top="0.75" bottom="0.75" header="0.3" footer="0.3"/>
  <pageSetup paperSize="3" scale="62" fitToWidth="0" orientation="landscape" r:id="rId1"/>
  <headerFooter>
    <oddHeader>&amp;L&amp;"Arial Narrow,Bold"&amp;10         &amp;C&amp;"Arial,Bold"&amp;10TABLE 4-1&amp;"Arial,Regular"
Environmental Data for Route Evaluation
Cypress to Legend 500 kV Transmission Line Project
&amp;"Arial,Bold"Primary Alternative Routes</oddHeader>
  </headerFooter>
  <colBreaks count="1" manualBreakCount="1">
    <brk id="20" max="1048575" man="1"/>
  </colBreaks>
  <ignoredErrors>
    <ignoredError sqref="C9 D9:Y9" formulaRange="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778743-9FC6-4B4D-B6EC-CBE814B47DD0}">
  <sheetPr>
    <pageSetUpPr fitToPage="1"/>
  </sheetPr>
  <dimension ref="A1:GO70"/>
  <sheetViews>
    <sheetView view="pageBreakPreview" zoomScaleNormal="100" zoomScaleSheetLayoutView="100" workbookViewId="0">
      <pane ySplit="2" topLeftCell="A8" activePane="bottomLeft" state="frozen"/>
      <selection activeCell="A2" sqref="A2"/>
      <selection pane="bottomLeft" activeCell="B39" sqref="B39"/>
    </sheetView>
  </sheetViews>
  <sheetFormatPr defaultRowHeight="14.5" x14ac:dyDescent="0.35"/>
  <cols>
    <col min="1" max="1" width="3.7265625" customWidth="1"/>
    <col min="2" max="2" width="118.1796875" bestFit="1" customWidth="1"/>
    <col min="3" max="28" width="9.7265625" style="28" customWidth="1"/>
    <col min="29" max="30" width="9.7265625" style="54" customWidth="1"/>
    <col min="31" max="31" width="9.7265625" style="28" customWidth="1"/>
    <col min="32" max="32" width="9.7265625" style="54" customWidth="1"/>
    <col min="33" max="62" width="9.7265625" style="28" customWidth="1"/>
    <col min="63" max="63" width="9.7265625" style="54" customWidth="1"/>
    <col min="64" max="67" width="9.7265625" style="28" customWidth="1"/>
    <col min="68" max="68" width="9.7265625" style="54" customWidth="1"/>
    <col min="69" max="80" width="9.7265625" style="28" customWidth="1"/>
    <col min="81" max="82" width="9.7265625" style="54" customWidth="1"/>
    <col min="83" max="84" width="9.7265625" style="28" customWidth="1"/>
    <col min="85" max="85" width="9.7265625" style="54" customWidth="1"/>
    <col min="86" max="106" width="9.7265625" style="28" customWidth="1"/>
  </cols>
  <sheetData>
    <row r="1" spans="1:106" ht="15.65" customHeight="1" x14ac:dyDescent="0.35">
      <c r="A1" s="68" t="s">
        <v>36</v>
      </c>
      <c r="B1" s="69"/>
      <c r="C1" s="69"/>
      <c r="D1" s="69"/>
      <c r="E1" s="69"/>
      <c r="F1" s="69"/>
      <c r="G1" s="69"/>
      <c r="H1" s="69"/>
      <c r="I1" s="69"/>
      <c r="J1" s="69"/>
      <c r="K1" s="69"/>
      <c r="L1" s="69"/>
      <c r="M1" s="69"/>
      <c r="N1" s="69"/>
      <c r="O1" s="69"/>
      <c r="P1" s="69"/>
      <c r="Q1" s="69"/>
      <c r="R1" s="69"/>
      <c r="S1" s="69"/>
      <c r="T1" s="70"/>
      <c r="U1" s="68"/>
      <c r="V1" s="69"/>
      <c r="W1" s="69"/>
      <c r="X1" s="69"/>
      <c r="Y1" s="69"/>
      <c r="Z1" s="69"/>
      <c r="AA1" s="69"/>
      <c r="AB1" s="69"/>
      <c r="AC1" s="69"/>
      <c r="AD1" s="69"/>
      <c r="AE1" s="74"/>
      <c r="AF1" s="75"/>
      <c r="AG1" s="74"/>
      <c r="AH1" s="74"/>
      <c r="AI1" s="74"/>
      <c r="AJ1" s="74"/>
      <c r="AK1" s="74"/>
      <c r="AL1" s="74"/>
      <c r="AM1" s="74"/>
      <c r="AN1" s="76"/>
      <c r="AO1" s="77"/>
      <c r="AP1" s="74"/>
      <c r="AQ1" s="74"/>
      <c r="AR1" s="74"/>
      <c r="AS1" s="74"/>
      <c r="AT1" s="74"/>
      <c r="AU1" s="74"/>
      <c r="AV1" s="74"/>
      <c r="AW1" s="74"/>
      <c r="AX1" s="74"/>
      <c r="AY1" s="74"/>
      <c r="AZ1" s="74"/>
      <c r="BA1" s="74"/>
      <c r="BB1" s="74"/>
      <c r="BC1" s="74"/>
      <c r="BD1" s="74"/>
      <c r="BE1" s="74"/>
      <c r="BF1" s="74"/>
      <c r="BG1" s="74"/>
      <c r="BH1" s="76"/>
      <c r="BI1" s="77"/>
      <c r="BJ1" s="74"/>
      <c r="BK1" s="75"/>
      <c r="BL1" s="74"/>
      <c r="BM1" s="74"/>
      <c r="BN1" s="74"/>
      <c r="BO1" s="74"/>
      <c r="BP1" s="75"/>
      <c r="BQ1" s="74"/>
      <c r="BR1" s="74"/>
      <c r="BS1" s="74"/>
      <c r="BT1" s="74"/>
      <c r="BU1" s="74"/>
      <c r="BV1" s="74"/>
      <c r="BW1" s="74"/>
      <c r="BX1" s="74"/>
      <c r="BY1" s="74"/>
      <c r="BZ1" s="74"/>
      <c r="CA1" s="74"/>
      <c r="CB1" s="76"/>
      <c r="CC1" s="78"/>
      <c r="CD1" s="75"/>
      <c r="CE1" s="74"/>
      <c r="CF1" s="74"/>
      <c r="CG1" s="75"/>
      <c r="CH1" s="74"/>
      <c r="CI1" s="74"/>
      <c r="CJ1" s="74"/>
      <c r="CK1" s="74"/>
      <c r="CL1" s="74"/>
      <c r="CM1" s="74"/>
      <c r="CN1" s="74"/>
      <c r="CO1" s="74"/>
      <c r="CP1" s="74"/>
      <c r="CQ1" s="74"/>
      <c r="CR1" s="74"/>
      <c r="CS1" s="74"/>
      <c r="CT1" s="74"/>
      <c r="CU1" s="74"/>
      <c r="CV1" s="76"/>
      <c r="CW1" s="77"/>
      <c r="CX1" s="74"/>
      <c r="CY1" s="74"/>
      <c r="CZ1" s="74"/>
      <c r="DA1" s="74"/>
      <c r="DB1" s="76"/>
    </row>
    <row r="2" spans="1:106" ht="15.65" customHeight="1" x14ac:dyDescent="0.35">
      <c r="A2" s="97" t="s">
        <v>11</v>
      </c>
      <c r="B2" s="97"/>
      <c r="C2" s="5">
        <v>1</v>
      </c>
      <c r="D2" s="5">
        <v>2</v>
      </c>
      <c r="E2" s="5">
        <v>3</v>
      </c>
      <c r="F2" s="5" t="s">
        <v>82</v>
      </c>
      <c r="G2" s="5">
        <v>5</v>
      </c>
      <c r="H2" s="5">
        <v>6</v>
      </c>
      <c r="I2" s="5">
        <v>7</v>
      </c>
      <c r="J2" s="5">
        <v>8</v>
      </c>
      <c r="K2" s="5">
        <v>9</v>
      </c>
      <c r="L2" s="5">
        <v>10</v>
      </c>
      <c r="M2" s="5" t="s">
        <v>83</v>
      </c>
      <c r="N2" s="5">
        <v>15</v>
      </c>
      <c r="O2" s="5">
        <v>16</v>
      </c>
      <c r="P2" s="5">
        <v>17</v>
      </c>
      <c r="Q2" s="5" t="s">
        <v>84</v>
      </c>
      <c r="R2" s="5" t="s">
        <v>85</v>
      </c>
      <c r="S2" s="5">
        <v>23</v>
      </c>
      <c r="T2" s="5">
        <v>24</v>
      </c>
      <c r="U2" s="19">
        <v>26</v>
      </c>
      <c r="V2" s="19">
        <v>27</v>
      </c>
      <c r="W2" s="19">
        <v>29</v>
      </c>
      <c r="X2" s="19">
        <v>31</v>
      </c>
      <c r="Y2" s="19">
        <v>34</v>
      </c>
      <c r="Z2" s="19">
        <v>35</v>
      </c>
      <c r="AA2" s="19">
        <v>36</v>
      </c>
      <c r="AB2" s="19">
        <v>37</v>
      </c>
      <c r="AC2" s="19">
        <v>42</v>
      </c>
      <c r="AD2" s="19" t="s">
        <v>86</v>
      </c>
      <c r="AE2" s="19" t="s">
        <v>87</v>
      </c>
      <c r="AF2" s="19">
        <v>51</v>
      </c>
      <c r="AG2" s="19">
        <v>52</v>
      </c>
      <c r="AH2" s="19">
        <v>53</v>
      </c>
      <c r="AI2" s="19" t="s">
        <v>88</v>
      </c>
      <c r="AJ2" s="19" t="s">
        <v>89</v>
      </c>
      <c r="AK2" s="19" t="s">
        <v>90</v>
      </c>
      <c r="AL2" s="19">
        <v>57</v>
      </c>
      <c r="AM2" s="19" t="s">
        <v>91</v>
      </c>
      <c r="AN2" s="19" t="s">
        <v>92</v>
      </c>
      <c r="AO2" s="5">
        <v>64</v>
      </c>
      <c r="AP2" s="5">
        <v>65</v>
      </c>
      <c r="AQ2" s="5">
        <v>66</v>
      </c>
      <c r="AR2" s="5">
        <v>67</v>
      </c>
      <c r="AS2" s="5">
        <v>68</v>
      </c>
      <c r="AT2" s="5">
        <v>69</v>
      </c>
      <c r="AU2" s="5">
        <v>70</v>
      </c>
      <c r="AV2" s="5">
        <v>71</v>
      </c>
      <c r="AW2" s="5">
        <v>72</v>
      </c>
      <c r="AX2" s="5">
        <v>74</v>
      </c>
      <c r="AY2" s="5">
        <v>76</v>
      </c>
      <c r="AZ2" s="5">
        <v>77</v>
      </c>
      <c r="BA2" s="5">
        <v>78</v>
      </c>
      <c r="BB2" s="5">
        <v>79</v>
      </c>
      <c r="BC2" s="5">
        <v>80</v>
      </c>
      <c r="BD2" s="5">
        <v>81</v>
      </c>
      <c r="BE2" s="5">
        <v>82</v>
      </c>
      <c r="BF2" s="5">
        <v>84</v>
      </c>
      <c r="BG2" s="5">
        <v>85</v>
      </c>
      <c r="BH2" s="5">
        <v>86</v>
      </c>
      <c r="BI2" s="5">
        <v>87</v>
      </c>
      <c r="BJ2" s="5">
        <v>88</v>
      </c>
      <c r="BK2" s="5">
        <v>89</v>
      </c>
      <c r="BL2" s="5">
        <v>90</v>
      </c>
      <c r="BM2" s="5">
        <v>91</v>
      </c>
      <c r="BN2" s="5">
        <v>92</v>
      </c>
      <c r="BO2" s="5">
        <v>93</v>
      </c>
      <c r="BP2" s="5">
        <v>94</v>
      </c>
      <c r="BQ2" s="5">
        <v>95</v>
      </c>
      <c r="BR2" s="5">
        <v>96</v>
      </c>
      <c r="BS2" s="5">
        <v>98</v>
      </c>
      <c r="BT2" s="5">
        <v>99</v>
      </c>
      <c r="BU2" s="5">
        <v>100</v>
      </c>
      <c r="BV2" s="5">
        <v>101</v>
      </c>
      <c r="BW2" s="5">
        <v>102</v>
      </c>
      <c r="BX2" s="5">
        <v>103</v>
      </c>
      <c r="BY2" s="5">
        <v>104</v>
      </c>
      <c r="BZ2" s="5">
        <v>105</v>
      </c>
      <c r="CA2" s="5">
        <v>106</v>
      </c>
      <c r="CB2" s="5">
        <v>107</v>
      </c>
      <c r="CC2" s="5">
        <v>108</v>
      </c>
      <c r="CD2" s="5">
        <v>109</v>
      </c>
      <c r="CE2" s="5">
        <v>110</v>
      </c>
      <c r="CF2" s="5">
        <v>111</v>
      </c>
      <c r="CG2" s="5">
        <v>112</v>
      </c>
      <c r="CH2" s="5">
        <v>113</v>
      </c>
      <c r="CI2" s="5">
        <v>115</v>
      </c>
      <c r="CJ2" s="5">
        <v>116</v>
      </c>
      <c r="CK2" s="5">
        <v>117</v>
      </c>
      <c r="CL2" s="5">
        <v>119</v>
      </c>
      <c r="CM2" s="5">
        <v>120</v>
      </c>
      <c r="CN2" s="5">
        <v>121</v>
      </c>
      <c r="CO2" s="5">
        <v>122</v>
      </c>
      <c r="CP2" s="5">
        <v>123</v>
      </c>
      <c r="CQ2" s="5">
        <v>124</v>
      </c>
      <c r="CR2" s="5">
        <v>125</v>
      </c>
      <c r="CS2" s="5">
        <v>126</v>
      </c>
      <c r="CT2" s="5">
        <v>129</v>
      </c>
      <c r="CU2" s="5">
        <v>130</v>
      </c>
      <c r="CV2" s="5">
        <v>131</v>
      </c>
      <c r="CW2" s="5">
        <v>132</v>
      </c>
      <c r="CX2" s="5">
        <v>133</v>
      </c>
      <c r="CY2" s="5">
        <v>134</v>
      </c>
      <c r="CZ2" s="5">
        <v>135</v>
      </c>
      <c r="DA2" s="5">
        <v>136</v>
      </c>
      <c r="DB2" s="5">
        <v>137</v>
      </c>
    </row>
    <row r="3" spans="1:106" ht="15.65" customHeight="1" x14ac:dyDescent="0.35">
      <c r="A3" s="7">
        <v>1</v>
      </c>
      <c r="B3" s="8" t="s">
        <v>12</v>
      </c>
      <c r="C3" s="14">
        <v>8.9410000000000003E-2</v>
      </c>
      <c r="D3" s="14">
        <v>0.70692299999999997</v>
      </c>
      <c r="E3" s="14">
        <v>1.893205</v>
      </c>
      <c r="F3" s="14">
        <v>1.8807259999999999</v>
      </c>
      <c r="G3" s="14">
        <v>2.0941939999999999</v>
      </c>
      <c r="H3" s="14">
        <v>1.756561</v>
      </c>
      <c r="I3" s="14">
        <v>1.2464900000000001</v>
      </c>
      <c r="J3" s="14">
        <v>0.95286300000000002</v>
      </c>
      <c r="K3" s="14">
        <v>1.6497360000000001</v>
      </c>
      <c r="L3" s="14">
        <v>2.1026600000000002</v>
      </c>
      <c r="M3" s="14">
        <v>1.0291129999999999</v>
      </c>
      <c r="N3" s="14">
        <v>0.308836</v>
      </c>
      <c r="O3" s="14">
        <v>0.34762300000000002</v>
      </c>
      <c r="P3" s="14">
        <v>1.281396</v>
      </c>
      <c r="Q3" s="14">
        <v>1.3453029999999999</v>
      </c>
      <c r="R3" s="14">
        <v>0.30350500000000002</v>
      </c>
      <c r="S3" s="14">
        <v>1.6205849999999999</v>
      </c>
      <c r="T3" s="14">
        <v>1.659934</v>
      </c>
      <c r="U3" s="14">
        <v>1.804867</v>
      </c>
      <c r="V3" s="14">
        <v>1.8710629999999999</v>
      </c>
      <c r="W3" s="14">
        <v>1.2653589999999999</v>
      </c>
      <c r="X3" s="14">
        <v>0.83503400000000005</v>
      </c>
      <c r="Y3" s="14">
        <v>1.137035</v>
      </c>
      <c r="Z3" s="14">
        <v>1.2059489999999999</v>
      </c>
      <c r="AA3" s="14">
        <v>0.88062399999999996</v>
      </c>
      <c r="AB3" s="14">
        <v>2.3886240000000001</v>
      </c>
      <c r="AC3" s="31">
        <v>3.755039</v>
      </c>
      <c r="AD3" s="31">
        <v>0.98916899999999996</v>
      </c>
      <c r="AE3" s="14">
        <v>1.3794040000000001</v>
      </c>
      <c r="AF3" s="31">
        <v>4.501131</v>
      </c>
      <c r="AG3" s="14">
        <v>2.2666369999999998</v>
      </c>
      <c r="AH3" s="14">
        <v>2.3773900000000001</v>
      </c>
      <c r="AI3" s="14">
        <v>0.51472600000000002</v>
      </c>
      <c r="AJ3" s="14">
        <v>3.5560860000000001</v>
      </c>
      <c r="AK3" s="14">
        <v>2.35066</v>
      </c>
      <c r="AL3" s="14">
        <v>1.73136</v>
      </c>
      <c r="AM3" s="14">
        <v>1.955673</v>
      </c>
      <c r="AN3" s="14">
        <v>2.7204950000000001</v>
      </c>
      <c r="AO3" s="14">
        <v>3.6639520000000001</v>
      </c>
      <c r="AP3" s="14">
        <v>1.0162599999999999</v>
      </c>
      <c r="AQ3" s="14">
        <v>1.6850579999999999</v>
      </c>
      <c r="AR3" s="14">
        <v>1.029644</v>
      </c>
      <c r="AS3" s="14">
        <v>0.95421699999999998</v>
      </c>
      <c r="AT3" s="14">
        <v>3.0687730000000002</v>
      </c>
      <c r="AU3" s="14">
        <v>2.9514629999999999</v>
      </c>
      <c r="AV3" s="14">
        <v>1.6278429999999999</v>
      </c>
      <c r="AW3" s="14">
        <v>1.9792810000000001</v>
      </c>
      <c r="AX3" s="14">
        <v>2.6360070000000002</v>
      </c>
      <c r="AY3" s="14">
        <v>2.4761600000000001</v>
      </c>
      <c r="AZ3" s="14">
        <v>2.2586360000000001</v>
      </c>
      <c r="BA3" s="14">
        <v>1.136684</v>
      </c>
      <c r="BB3" s="14">
        <v>9.1499710000000007</v>
      </c>
      <c r="BC3" s="14">
        <v>1.694571</v>
      </c>
      <c r="BD3" s="14">
        <v>2.4717980000000002</v>
      </c>
      <c r="BE3" s="14">
        <v>3.1782720000000002</v>
      </c>
      <c r="BF3" s="14">
        <v>1.609029</v>
      </c>
      <c r="BG3" s="14">
        <v>3.6312380000000002</v>
      </c>
      <c r="BH3" s="14">
        <v>2.8404120000000002</v>
      </c>
      <c r="BI3" s="14">
        <v>1.941009</v>
      </c>
      <c r="BJ3" s="14">
        <v>1.7364729999999999</v>
      </c>
      <c r="BK3" s="31">
        <v>4.175154</v>
      </c>
      <c r="BL3" s="14">
        <v>1.6456489999999999</v>
      </c>
      <c r="BM3" s="14">
        <v>1.4546250000000001</v>
      </c>
      <c r="BN3" s="14">
        <v>1.733838</v>
      </c>
      <c r="BO3" s="14">
        <v>3.6547619999999998</v>
      </c>
      <c r="BP3" s="31">
        <v>3.6571159999999998</v>
      </c>
      <c r="BQ3" s="14">
        <v>4.1434629999999997</v>
      </c>
      <c r="BR3" s="14">
        <v>3.0633620000000001</v>
      </c>
      <c r="BS3" s="14">
        <v>2.8095279999999998</v>
      </c>
      <c r="BT3" s="14">
        <v>1.9297930000000001</v>
      </c>
      <c r="BU3" s="14">
        <v>2.55444</v>
      </c>
      <c r="BV3" s="14">
        <v>2.2705899999999999</v>
      </c>
      <c r="BW3" s="14">
        <v>2.1977180000000001</v>
      </c>
      <c r="BX3" s="14">
        <v>2.8356129999999999</v>
      </c>
      <c r="BY3" s="14">
        <v>0.76525699999999997</v>
      </c>
      <c r="BZ3" s="14">
        <v>2.0054370000000001</v>
      </c>
      <c r="CA3" s="14">
        <v>3.7878810000000001</v>
      </c>
      <c r="CB3" s="14">
        <v>0.41341099999999997</v>
      </c>
      <c r="CC3" s="31">
        <v>0.27942600000000001</v>
      </c>
      <c r="CD3" s="31">
        <v>0.54361499999999996</v>
      </c>
      <c r="CE3" s="14">
        <v>2.1246299999999998</v>
      </c>
      <c r="CF3" s="14">
        <v>0.23935200000000001</v>
      </c>
      <c r="CG3" s="31">
        <v>0.16406399999999999</v>
      </c>
      <c r="CH3" s="14">
        <v>1.9331320000000001</v>
      </c>
      <c r="CI3" s="14">
        <v>3.1221079999999999</v>
      </c>
      <c r="CJ3" s="14">
        <v>8.7456000000000006E-2</v>
      </c>
      <c r="CK3" s="14">
        <v>0.44998199999999999</v>
      </c>
      <c r="CL3" s="14">
        <v>0.604464</v>
      </c>
      <c r="CM3" s="14">
        <v>1.7569589999999999</v>
      </c>
      <c r="CN3" s="14">
        <v>1.7562180000000001</v>
      </c>
      <c r="CO3" s="14">
        <v>1.6658580000000001</v>
      </c>
      <c r="CP3" s="14">
        <v>0.47447800000000001</v>
      </c>
      <c r="CQ3" s="14">
        <v>0.47038000000000002</v>
      </c>
      <c r="CR3" s="14">
        <v>0.25904300000000002</v>
      </c>
      <c r="CS3" s="14">
        <v>1.428674</v>
      </c>
      <c r="CT3" s="14">
        <v>0.40961500000000001</v>
      </c>
      <c r="CU3" s="14">
        <v>0.84022300000000005</v>
      </c>
      <c r="CV3" s="14">
        <v>1.1414530000000001</v>
      </c>
      <c r="CW3" s="14">
        <v>0.76478199999999996</v>
      </c>
      <c r="CX3" s="14">
        <v>0.797481</v>
      </c>
      <c r="CY3" s="14">
        <v>1.0239609999999999</v>
      </c>
      <c r="CZ3" s="14">
        <v>1.0463279999999999</v>
      </c>
      <c r="DA3" s="14">
        <v>3.6757629999999999</v>
      </c>
      <c r="DB3" s="14">
        <v>2.1634159999999998</v>
      </c>
    </row>
    <row r="4" spans="1:106" ht="15.65" customHeight="1" x14ac:dyDescent="0.35">
      <c r="A4" s="7">
        <v>2</v>
      </c>
      <c r="B4" s="8" t="s">
        <v>77</v>
      </c>
      <c r="C4" s="7">
        <v>0</v>
      </c>
      <c r="D4" s="7">
        <v>0</v>
      </c>
      <c r="E4" s="7">
        <v>0</v>
      </c>
      <c r="F4" s="7">
        <v>0</v>
      </c>
      <c r="G4" s="7">
        <v>0</v>
      </c>
      <c r="H4" s="7">
        <v>0</v>
      </c>
      <c r="I4" s="7">
        <v>0</v>
      </c>
      <c r="J4" s="7">
        <v>0</v>
      </c>
      <c r="K4" s="7">
        <v>0</v>
      </c>
      <c r="L4" s="7">
        <v>7</v>
      </c>
      <c r="M4" s="7">
        <v>0</v>
      </c>
      <c r="N4" s="7">
        <v>0</v>
      </c>
      <c r="O4" s="7">
        <v>0</v>
      </c>
      <c r="P4" s="7">
        <v>0</v>
      </c>
      <c r="Q4" s="7">
        <v>1</v>
      </c>
      <c r="R4" s="7">
        <v>0</v>
      </c>
      <c r="S4" s="7">
        <v>0</v>
      </c>
      <c r="T4" s="7">
        <v>2</v>
      </c>
      <c r="U4" s="7">
        <v>0</v>
      </c>
      <c r="V4" s="7">
        <v>0</v>
      </c>
      <c r="W4" s="7">
        <v>2</v>
      </c>
      <c r="X4" s="7">
        <v>0</v>
      </c>
      <c r="Y4" s="7">
        <v>0</v>
      </c>
      <c r="Z4" s="7">
        <v>0</v>
      </c>
      <c r="AA4" s="7">
        <v>0</v>
      </c>
      <c r="AB4" s="7">
        <v>1</v>
      </c>
      <c r="AC4" s="29">
        <v>0</v>
      </c>
      <c r="AD4" s="29">
        <v>0</v>
      </c>
      <c r="AE4" s="7">
        <v>0</v>
      </c>
      <c r="AF4" s="29">
        <v>4</v>
      </c>
      <c r="AG4" s="7">
        <v>2</v>
      </c>
      <c r="AH4" s="7">
        <v>7</v>
      </c>
      <c r="AI4" s="7">
        <v>0</v>
      </c>
      <c r="AJ4" s="7">
        <v>1</v>
      </c>
      <c r="AK4" s="7">
        <v>7</v>
      </c>
      <c r="AL4" s="7">
        <v>6</v>
      </c>
      <c r="AM4" s="7">
        <v>6</v>
      </c>
      <c r="AN4" s="7">
        <v>0</v>
      </c>
      <c r="AO4" s="7">
        <v>1</v>
      </c>
      <c r="AP4" s="7">
        <v>3</v>
      </c>
      <c r="AQ4" s="7">
        <v>2</v>
      </c>
      <c r="AR4" s="7">
        <v>0</v>
      </c>
      <c r="AS4" s="7">
        <v>0</v>
      </c>
      <c r="AT4" s="7">
        <v>0</v>
      </c>
      <c r="AU4" s="7">
        <v>0</v>
      </c>
      <c r="AV4" s="7">
        <v>1</v>
      </c>
      <c r="AW4" s="7">
        <v>0</v>
      </c>
      <c r="AX4" s="7">
        <v>0</v>
      </c>
      <c r="AY4" s="7">
        <v>0</v>
      </c>
      <c r="AZ4" s="7">
        <v>2</v>
      </c>
      <c r="BA4" s="7">
        <v>5</v>
      </c>
      <c r="BB4" s="7">
        <v>0</v>
      </c>
      <c r="BC4" s="7">
        <v>0</v>
      </c>
      <c r="BD4" s="7">
        <v>0</v>
      </c>
      <c r="BE4" s="7">
        <v>0</v>
      </c>
      <c r="BF4" s="7">
        <v>0</v>
      </c>
      <c r="BG4" s="7">
        <v>10</v>
      </c>
      <c r="BH4" s="7">
        <v>0</v>
      </c>
      <c r="BI4" s="7">
        <v>0</v>
      </c>
      <c r="BJ4" s="7">
        <v>1</v>
      </c>
      <c r="BK4" s="29">
        <v>1</v>
      </c>
      <c r="BL4" s="7">
        <v>0</v>
      </c>
      <c r="BM4" s="7">
        <v>0</v>
      </c>
      <c r="BN4" s="7">
        <v>4</v>
      </c>
      <c r="BO4" s="7">
        <v>4</v>
      </c>
      <c r="BP4" s="29">
        <v>3</v>
      </c>
      <c r="BQ4" s="7">
        <v>0</v>
      </c>
      <c r="BR4" s="7">
        <v>0</v>
      </c>
      <c r="BS4" s="7">
        <v>0</v>
      </c>
      <c r="BT4" s="7">
        <v>0</v>
      </c>
      <c r="BU4" s="7">
        <v>2</v>
      </c>
      <c r="BV4" s="7">
        <v>0</v>
      </c>
      <c r="BW4" s="7">
        <v>0</v>
      </c>
      <c r="BX4" s="7">
        <v>0</v>
      </c>
      <c r="BY4" s="7">
        <v>0</v>
      </c>
      <c r="BZ4" s="7">
        <v>3</v>
      </c>
      <c r="CA4" s="7">
        <v>0</v>
      </c>
      <c r="CB4" s="7">
        <v>0</v>
      </c>
      <c r="CC4" s="29">
        <v>0</v>
      </c>
      <c r="CD4" s="29">
        <v>0</v>
      </c>
      <c r="CE4" s="7">
        <v>25</v>
      </c>
      <c r="CF4" s="7">
        <v>0</v>
      </c>
      <c r="CG4" s="29">
        <v>0</v>
      </c>
      <c r="CH4" s="7">
        <v>0</v>
      </c>
      <c r="CI4" s="7">
        <v>0</v>
      </c>
      <c r="CJ4" s="7">
        <v>0</v>
      </c>
      <c r="CK4" s="7">
        <v>0</v>
      </c>
      <c r="CL4" s="7">
        <v>0</v>
      </c>
      <c r="CM4" s="7">
        <v>3</v>
      </c>
      <c r="CN4" s="7">
        <v>1</v>
      </c>
      <c r="CO4" s="7">
        <v>0</v>
      </c>
      <c r="CP4" s="7">
        <v>0</v>
      </c>
      <c r="CQ4" s="7">
        <v>7</v>
      </c>
      <c r="CR4" s="7">
        <v>0</v>
      </c>
      <c r="CS4" s="7">
        <v>0</v>
      </c>
      <c r="CT4" s="7">
        <v>0</v>
      </c>
      <c r="CU4" s="7">
        <v>0</v>
      </c>
      <c r="CV4" s="7">
        <v>0</v>
      </c>
      <c r="CW4" s="7">
        <v>0</v>
      </c>
      <c r="CX4" s="7">
        <v>0</v>
      </c>
      <c r="CY4" s="7">
        <v>0</v>
      </c>
      <c r="CZ4" s="7">
        <v>0</v>
      </c>
      <c r="DA4" s="7">
        <v>1</v>
      </c>
      <c r="DB4" s="7">
        <v>0</v>
      </c>
    </row>
    <row r="5" spans="1:106" ht="15.65" customHeight="1" x14ac:dyDescent="0.35">
      <c r="A5" s="7">
        <v>3</v>
      </c>
      <c r="B5" s="8" t="s">
        <v>58</v>
      </c>
      <c r="C5" s="14">
        <v>0</v>
      </c>
      <c r="D5" s="14">
        <v>0</v>
      </c>
      <c r="E5" s="14">
        <v>0</v>
      </c>
      <c r="F5" s="14">
        <v>0</v>
      </c>
      <c r="G5" s="14">
        <v>0</v>
      </c>
      <c r="H5" s="14">
        <v>0</v>
      </c>
      <c r="I5" s="14">
        <v>0</v>
      </c>
      <c r="J5" s="14">
        <v>0</v>
      </c>
      <c r="K5" s="14">
        <v>0</v>
      </c>
      <c r="L5" s="14">
        <v>0</v>
      </c>
      <c r="M5" s="14">
        <v>0</v>
      </c>
      <c r="N5" s="14">
        <v>0</v>
      </c>
      <c r="O5" s="14">
        <v>0</v>
      </c>
      <c r="P5" s="14">
        <v>0</v>
      </c>
      <c r="Q5" s="14">
        <v>0</v>
      </c>
      <c r="R5" s="14">
        <v>0</v>
      </c>
      <c r="S5" s="14">
        <v>0</v>
      </c>
      <c r="T5" s="14">
        <v>0</v>
      </c>
      <c r="U5" s="14">
        <v>0</v>
      </c>
      <c r="V5" s="14">
        <v>0</v>
      </c>
      <c r="W5" s="14">
        <v>0</v>
      </c>
      <c r="X5" s="14">
        <v>0</v>
      </c>
      <c r="Y5" s="14">
        <v>0</v>
      </c>
      <c r="Z5" s="14">
        <v>0</v>
      </c>
      <c r="AA5" s="14">
        <v>0</v>
      </c>
      <c r="AB5" s="14">
        <v>0</v>
      </c>
      <c r="AC5" s="31">
        <v>0.68564099999999994</v>
      </c>
      <c r="AD5" s="31">
        <v>0</v>
      </c>
      <c r="AE5" s="14">
        <v>0</v>
      </c>
      <c r="AF5" s="31">
        <v>0</v>
      </c>
      <c r="AG5" s="14">
        <v>0</v>
      </c>
      <c r="AH5" s="14">
        <v>0</v>
      </c>
      <c r="AI5" s="14">
        <v>0</v>
      </c>
      <c r="AJ5" s="14">
        <v>0</v>
      </c>
      <c r="AK5" s="14">
        <v>0</v>
      </c>
      <c r="AL5" s="14">
        <v>0</v>
      </c>
      <c r="AM5" s="14">
        <v>0</v>
      </c>
      <c r="AN5" s="14">
        <v>0</v>
      </c>
      <c r="AO5" s="14">
        <v>0</v>
      </c>
      <c r="AP5" s="14">
        <v>0</v>
      </c>
      <c r="AQ5" s="14">
        <v>0</v>
      </c>
      <c r="AR5" s="14">
        <v>0</v>
      </c>
      <c r="AS5" s="14">
        <v>0</v>
      </c>
      <c r="AT5" s="14">
        <v>0</v>
      </c>
      <c r="AU5" s="14">
        <v>0</v>
      </c>
      <c r="AV5" s="14">
        <v>0</v>
      </c>
      <c r="AW5" s="14">
        <v>0</v>
      </c>
      <c r="AX5" s="14">
        <v>0</v>
      </c>
      <c r="AY5" s="14">
        <v>0</v>
      </c>
      <c r="AZ5" s="14">
        <v>0</v>
      </c>
      <c r="BA5" s="14">
        <v>0</v>
      </c>
      <c r="BB5" s="14">
        <v>0</v>
      </c>
      <c r="BC5" s="14">
        <v>0</v>
      </c>
      <c r="BD5" s="14">
        <v>0</v>
      </c>
      <c r="BE5" s="14">
        <v>0</v>
      </c>
      <c r="BF5" s="14">
        <v>0</v>
      </c>
      <c r="BG5" s="14">
        <v>0</v>
      </c>
      <c r="BH5" s="14">
        <v>0</v>
      </c>
      <c r="BI5" s="14">
        <v>0</v>
      </c>
      <c r="BJ5" s="14">
        <v>0</v>
      </c>
      <c r="BK5" s="31">
        <v>0</v>
      </c>
      <c r="BL5" s="14">
        <v>0</v>
      </c>
      <c r="BM5" s="14">
        <v>0</v>
      </c>
      <c r="BN5" s="14">
        <v>0</v>
      </c>
      <c r="BO5" s="14">
        <v>0</v>
      </c>
      <c r="BP5" s="31">
        <v>0</v>
      </c>
      <c r="BQ5" s="14">
        <v>0</v>
      </c>
      <c r="BR5" s="14">
        <v>0</v>
      </c>
      <c r="BS5" s="14">
        <v>0</v>
      </c>
      <c r="BT5" s="14">
        <v>0</v>
      </c>
      <c r="BU5" s="14">
        <v>0</v>
      </c>
      <c r="BV5" s="14">
        <v>0</v>
      </c>
      <c r="BW5" s="14">
        <v>0</v>
      </c>
      <c r="BX5" s="14">
        <v>0</v>
      </c>
      <c r="BY5" s="14">
        <v>0</v>
      </c>
      <c r="BZ5" s="14">
        <v>0</v>
      </c>
      <c r="CA5" s="14">
        <v>0</v>
      </c>
      <c r="CB5" s="14">
        <v>0</v>
      </c>
      <c r="CC5" s="31">
        <v>0</v>
      </c>
      <c r="CD5" s="31">
        <v>0</v>
      </c>
      <c r="CE5" s="14">
        <v>0</v>
      </c>
      <c r="CF5" s="14">
        <v>0</v>
      </c>
      <c r="CG5" s="31">
        <v>0</v>
      </c>
      <c r="CH5" s="14">
        <v>0</v>
      </c>
      <c r="CI5" s="14">
        <v>0</v>
      </c>
      <c r="CJ5" s="14">
        <v>0</v>
      </c>
      <c r="CK5" s="14">
        <v>0</v>
      </c>
      <c r="CL5" s="14">
        <v>0</v>
      </c>
      <c r="CM5" s="14">
        <v>0</v>
      </c>
      <c r="CN5" s="14">
        <v>0</v>
      </c>
      <c r="CO5" s="14">
        <v>0</v>
      </c>
      <c r="CP5" s="14">
        <v>0</v>
      </c>
      <c r="CQ5" s="14">
        <v>0</v>
      </c>
      <c r="CR5" s="14">
        <v>0</v>
      </c>
      <c r="CS5" s="14">
        <v>0</v>
      </c>
      <c r="CT5" s="14">
        <v>0</v>
      </c>
      <c r="CU5" s="14">
        <v>0</v>
      </c>
      <c r="CV5" s="14">
        <v>0</v>
      </c>
      <c r="CW5" s="14">
        <v>0</v>
      </c>
      <c r="CX5" s="14">
        <v>0</v>
      </c>
      <c r="CY5" s="14">
        <v>0</v>
      </c>
      <c r="CZ5" s="14">
        <v>0</v>
      </c>
      <c r="DA5" s="14">
        <v>0</v>
      </c>
      <c r="DB5" s="14">
        <v>0</v>
      </c>
    </row>
    <row r="6" spans="1:106" ht="15.65" customHeight="1" x14ac:dyDescent="0.35">
      <c r="A6" s="7">
        <v>4</v>
      </c>
      <c r="B6" s="8" t="s">
        <v>59</v>
      </c>
      <c r="C6" s="14">
        <v>7.6618000000000006E-2</v>
      </c>
      <c r="D6" s="14">
        <v>0.116178</v>
      </c>
      <c r="E6" s="14">
        <v>1.827564</v>
      </c>
      <c r="F6" s="14">
        <v>0</v>
      </c>
      <c r="G6" s="14">
        <v>0</v>
      </c>
      <c r="H6" s="14">
        <v>1.756561</v>
      </c>
      <c r="I6" s="14">
        <v>0</v>
      </c>
      <c r="J6" s="14">
        <v>0</v>
      </c>
      <c r="K6" s="14">
        <v>1.6497360000000001</v>
      </c>
      <c r="L6" s="14">
        <v>0</v>
      </c>
      <c r="M6" s="14">
        <v>0</v>
      </c>
      <c r="N6" s="14">
        <v>0.308836</v>
      </c>
      <c r="O6" s="14">
        <v>0</v>
      </c>
      <c r="P6" s="14">
        <v>0</v>
      </c>
      <c r="Q6" s="14">
        <v>0</v>
      </c>
      <c r="R6" s="14">
        <v>0</v>
      </c>
      <c r="S6" s="14">
        <v>0</v>
      </c>
      <c r="T6" s="14">
        <v>0</v>
      </c>
      <c r="U6" s="14">
        <v>0</v>
      </c>
      <c r="V6" s="14">
        <v>0</v>
      </c>
      <c r="W6" s="14">
        <v>0</v>
      </c>
      <c r="X6" s="14">
        <v>0</v>
      </c>
      <c r="Y6" s="14">
        <v>0</v>
      </c>
      <c r="Z6" s="14">
        <v>0</v>
      </c>
      <c r="AA6" s="14">
        <v>0</v>
      </c>
      <c r="AB6" s="14">
        <v>0</v>
      </c>
      <c r="AC6" s="31">
        <v>0</v>
      </c>
      <c r="AD6" s="31">
        <v>0</v>
      </c>
      <c r="AE6" s="14">
        <v>0</v>
      </c>
      <c r="AF6" s="31">
        <v>0</v>
      </c>
      <c r="AG6" s="14">
        <v>0</v>
      </c>
      <c r="AH6" s="14">
        <v>0</v>
      </c>
      <c r="AI6" s="14">
        <v>0</v>
      </c>
      <c r="AJ6" s="14">
        <v>0</v>
      </c>
      <c r="AK6" s="14">
        <v>0</v>
      </c>
      <c r="AL6" s="14">
        <v>0</v>
      </c>
      <c r="AM6" s="14">
        <v>0</v>
      </c>
      <c r="AN6" s="14">
        <v>0</v>
      </c>
      <c r="AO6" s="14">
        <v>1.4495910000000001</v>
      </c>
      <c r="AP6" s="14">
        <v>0</v>
      </c>
      <c r="AQ6" s="14">
        <v>0</v>
      </c>
      <c r="AR6" s="14">
        <v>0</v>
      </c>
      <c r="AS6" s="14">
        <v>0</v>
      </c>
      <c r="AT6" s="14">
        <v>0</v>
      </c>
      <c r="AU6" s="14">
        <v>0</v>
      </c>
      <c r="AV6" s="14">
        <v>0</v>
      </c>
      <c r="AW6" s="14">
        <v>1.1463209999999999</v>
      </c>
      <c r="AX6" s="14">
        <v>0</v>
      </c>
      <c r="AY6" s="14">
        <v>0</v>
      </c>
      <c r="AZ6" s="14">
        <v>0</v>
      </c>
      <c r="BA6" s="14">
        <v>0</v>
      </c>
      <c r="BB6" s="14">
        <v>0.59864799999999996</v>
      </c>
      <c r="BC6" s="14">
        <v>0</v>
      </c>
      <c r="BD6" s="14">
        <v>0</v>
      </c>
      <c r="BE6" s="14">
        <v>0</v>
      </c>
      <c r="BF6" s="14">
        <v>0</v>
      </c>
      <c r="BG6" s="14">
        <v>0</v>
      </c>
      <c r="BH6" s="14">
        <v>0</v>
      </c>
      <c r="BI6" s="14">
        <v>0</v>
      </c>
      <c r="BJ6" s="14">
        <v>0</v>
      </c>
      <c r="BK6" s="31">
        <v>0</v>
      </c>
      <c r="BL6" s="14">
        <v>0</v>
      </c>
      <c r="BM6" s="14">
        <v>0</v>
      </c>
      <c r="BN6" s="14">
        <v>0</v>
      </c>
      <c r="BO6" s="14">
        <v>0</v>
      </c>
      <c r="BP6" s="31">
        <v>0</v>
      </c>
      <c r="BQ6" s="14">
        <v>0</v>
      </c>
      <c r="BR6" s="14">
        <v>0</v>
      </c>
      <c r="BS6" s="14">
        <v>0</v>
      </c>
      <c r="BT6" s="14">
        <v>0</v>
      </c>
      <c r="BU6" s="14">
        <v>0</v>
      </c>
      <c r="BV6" s="14">
        <v>0</v>
      </c>
      <c r="BW6" s="14">
        <v>0</v>
      </c>
      <c r="BX6" s="14">
        <v>2.089102</v>
      </c>
      <c r="BY6" s="14">
        <v>0</v>
      </c>
      <c r="BZ6" s="14">
        <v>0</v>
      </c>
      <c r="CA6" s="14">
        <v>0.37124600000000002</v>
      </c>
      <c r="CB6" s="14">
        <v>0</v>
      </c>
      <c r="CC6" s="31">
        <v>0</v>
      </c>
      <c r="CD6" s="31">
        <v>0</v>
      </c>
      <c r="CE6" s="14">
        <v>0</v>
      </c>
      <c r="CF6" s="14">
        <v>0</v>
      </c>
      <c r="CG6" s="31">
        <v>1.8941E-2</v>
      </c>
      <c r="CH6" s="14">
        <v>1.709444</v>
      </c>
      <c r="CI6" s="14">
        <v>0</v>
      </c>
      <c r="CJ6" s="14">
        <v>8.7456000000000006E-2</v>
      </c>
      <c r="CK6" s="14">
        <v>0</v>
      </c>
      <c r="CL6" s="14">
        <v>0.190664</v>
      </c>
      <c r="CM6" s="14">
        <v>0</v>
      </c>
      <c r="CN6" s="14">
        <v>0</v>
      </c>
      <c r="CO6" s="14">
        <v>0</v>
      </c>
      <c r="CP6" s="14">
        <v>0</v>
      </c>
      <c r="CQ6" s="14">
        <v>0</v>
      </c>
      <c r="CR6" s="14">
        <v>0</v>
      </c>
      <c r="CS6" s="14">
        <v>0</v>
      </c>
      <c r="CT6" s="14">
        <v>0</v>
      </c>
      <c r="CU6" s="14">
        <v>0</v>
      </c>
      <c r="CV6" s="14">
        <v>0</v>
      </c>
      <c r="CW6" s="14">
        <v>0</v>
      </c>
      <c r="CX6" s="14">
        <v>0</v>
      </c>
      <c r="CY6" s="14">
        <v>0</v>
      </c>
      <c r="CZ6" s="14">
        <v>0</v>
      </c>
      <c r="DA6" s="14">
        <v>0.72781899999999999</v>
      </c>
      <c r="DB6" s="14">
        <v>0</v>
      </c>
    </row>
    <row r="7" spans="1:106" ht="15.65" customHeight="1" x14ac:dyDescent="0.35">
      <c r="A7" s="7">
        <v>5</v>
      </c>
      <c r="B7" s="8" t="s">
        <v>102</v>
      </c>
      <c r="C7" s="14">
        <v>0</v>
      </c>
      <c r="D7" s="14">
        <v>0</v>
      </c>
      <c r="E7" s="14">
        <v>0</v>
      </c>
      <c r="F7" s="14">
        <v>0</v>
      </c>
      <c r="G7" s="14">
        <v>0</v>
      </c>
      <c r="H7" s="14">
        <v>0</v>
      </c>
      <c r="I7" s="14">
        <v>0</v>
      </c>
      <c r="J7" s="14">
        <v>0</v>
      </c>
      <c r="K7" s="14">
        <v>0</v>
      </c>
      <c r="L7" s="14">
        <v>0</v>
      </c>
      <c r="M7" s="14">
        <v>0</v>
      </c>
      <c r="N7" s="14">
        <v>0</v>
      </c>
      <c r="O7" s="14">
        <v>0</v>
      </c>
      <c r="P7" s="14">
        <v>0</v>
      </c>
      <c r="Q7" s="14">
        <v>1.3453029999999999</v>
      </c>
      <c r="R7" s="14">
        <v>0</v>
      </c>
      <c r="S7" s="14">
        <v>0</v>
      </c>
      <c r="T7" s="14">
        <v>0</v>
      </c>
      <c r="U7" s="14">
        <v>0</v>
      </c>
      <c r="V7" s="14">
        <v>0</v>
      </c>
      <c r="W7" s="14">
        <v>0</v>
      </c>
      <c r="X7" s="14">
        <v>0</v>
      </c>
      <c r="Y7" s="14">
        <v>0</v>
      </c>
      <c r="Z7" s="14">
        <v>0</v>
      </c>
      <c r="AA7" s="14">
        <v>0</v>
      </c>
      <c r="AB7" s="14">
        <v>0</v>
      </c>
      <c r="AC7" s="31">
        <v>1.1770259999999999</v>
      </c>
      <c r="AD7" s="31">
        <v>0</v>
      </c>
      <c r="AE7" s="14">
        <v>0</v>
      </c>
      <c r="AF7" s="31">
        <v>0</v>
      </c>
      <c r="AG7" s="14">
        <v>0</v>
      </c>
      <c r="AH7" s="14">
        <v>0.162133</v>
      </c>
      <c r="AI7" s="14">
        <v>0</v>
      </c>
      <c r="AJ7" s="14">
        <v>0</v>
      </c>
      <c r="AK7" s="14">
        <v>0</v>
      </c>
      <c r="AL7" s="14">
        <v>0</v>
      </c>
      <c r="AM7" s="14">
        <v>0</v>
      </c>
      <c r="AN7" s="14">
        <v>0</v>
      </c>
      <c r="AO7" s="14">
        <v>0</v>
      </c>
      <c r="AP7" s="14">
        <v>0</v>
      </c>
      <c r="AQ7" s="14">
        <v>0</v>
      </c>
      <c r="AR7" s="14">
        <v>1.029644</v>
      </c>
      <c r="AS7" s="14">
        <v>0</v>
      </c>
      <c r="AT7" s="14">
        <v>0</v>
      </c>
      <c r="AU7" s="14">
        <v>0</v>
      </c>
      <c r="AV7" s="14">
        <v>0</v>
      </c>
      <c r="AW7" s="14">
        <v>0</v>
      </c>
      <c r="AX7" s="14">
        <v>0</v>
      </c>
      <c r="AY7" s="14">
        <v>0</v>
      </c>
      <c r="AZ7" s="14">
        <v>0</v>
      </c>
      <c r="BA7" s="14">
        <v>0</v>
      </c>
      <c r="BB7" s="14">
        <v>0</v>
      </c>
      <c r="BC7" s="14">
        <v>0</v>
      </c>
      <c r="BD7" s="14">
        <v>0</v>
      </c>
      <c r="BE7" s="14">
        <v>0</v>
      </c>
      <c r="BF7" s="14">
        <v>0</v>
      </c>
      <c r="BG7" s="14">
        <v>0</v>
      </c>
      <c r="BH7" s="14">
        <v>0</v>
      </c>
      <c r="BI7" s="14">
        <v>0</v>
      </c>
      <c r="BJ7" s="14">
        <v>0</v>
      </c>
      <c r="BK7" s="31">
        <v>0</v>
      </c>
      <c r="BL7" s="14">
        <v>0</v>
      </c>
      <c r="BM7" s="14">
        <v>0</v>
      </c>
      <c r="BN7" s="14">
        <v>0</v>
      </c>
      <c r="BO7" s="14">
        <v>0</v>
      </c>
      <c r="BP7" s="31">
        <v>0</v>
      </c>
      <c r="BQ7" s="14">
        <v>0</v>
      </c>
      <c r="BR7" s="14">
        <v>0</v>
      </c>
      <c r="BS7" s="14">
        <v>0</v>
      </c>
      <c r="BT7" s="14">
        <v>0</v>
      </c>
      <c r="BU7" s="14">
        <v>0</v>
      </c>
      <c r="BV7" s="14">
        <v>0</v>
      </c>
      <c r="BW7" s="14">
        <v>2.1977180000000001</v>
      </c>
      <c r="BX7" s="14">
        <v>0</v>
      </c>
      <c r="BY7" s="14">
        <v>0</v>
      </c>
      <c r="BZ7" s="14">
        <v>0.74213099999999999</v>
      </c>
      <c r="CA7" s="14">
        <v>0</v>
      </c>
      <c r="CB7" s="14">
        <v>0</v>
      </c>
      <c r="CC7" s="31">
        <v>0</v>
      </c>
      <c r="CD7" s="31">
        <v>0.35164600000000001</v>
      </c>
      <c r="CE7" s="14">
        <v>0.13834399999999999</v>
      </c>
      <c r="CF7" s="14">
        <v>0</v>
      </c>
      <c r="CG7" s="31">
        <v>0</v>
      </c>
      <c r="CH7" s="14">
        <v>0</v>
      </c>
      <c r="CI7" s="14">
        <v>0.79242100000000004</v>
      </c>
      <c r="CJ7" s="14">
        <v>0</v>
      </c>
      <c r="CK7" s="14">
        <v>0</v>
      </c>
      <c r="CL7" s="14">
        <v>0</v>
      </c>
      <c r="CM7" s="14">
        <v>0</v>
      </c>
      <c r="CN7" s="14">
        <v>0</v>
      </c>
      <c r="CO7" s="14">
        <v>0</v>
      </c>
      <c r="CP7" s="14">
        <v>0</v>
      </c>
      <c r="CQ7" s="14">
        <v>0</v>
      </c>
      <c r="CR7" s="14">
        <v>0</v>
      </c>
      <c r="CS7" s="14">
        <v>0</v>
      </c>
      <c r="CT7" s="14">
        <v>0</v>
      </c>
      <c r="CU7" s="14">
        <v>0</v>
      </c>
      <c r="CV7" s="14">
        <v>0</v>
      </c>
      <c r="CW7" s="14">
        <v>0</v>
      </c>
      <c r="CX7" s="14">
        <v>0</v>
      </c>
      <c r="CY7" s="14">
        <v>0</v>
      </c>
      <c r="CZ7" s="14">
        <v>0</v>
      </c>
      <c r="DA7" s="14">
        <v>0</v>
      </c>
      <c r="DB7" s="14">
        <v>0</v>
      </c>
    </row>
    <row r="8" spans="1:106" ht="15.65" customHeight="1" x14ac:dyDescent="0.35">
      <c r="A8" s="7">
        <v>6</v>
      </c>
      <c r="B8" s="8" t="s">
        <v>98</v>
      </c>
      <c r="C8" s="14">
        <v>0</v>
      </c>
      <c r="D8" s="14">
        <v>0</v>
      </c>
      <c r="E8" s="14">
        <v>0</v>
      </c>
      <c r="F8" s="14">
        <v>0</v>
      </c>
      <c r="G8" s="14">
        <v>1.045914</v>
      </c>
      <c r="H8" s="14">
        <v>0</v>
      </c>
      <c r="I8" s="14">
        <v>0</v>
      </c>
      <c r="J8" s="14">
        <v>0</v>
      </c>
      <c r="K8" s="14">
        <v>0</v>
      </c>
      <c r="L8" s="14">
        <v>0</v>
      </c>
      <c r="M8" s="14">
        <v>0</v>
      </c>
      <c r="N8" s="14">
        <v>0</v>
      </c>
      <c r="O8" s="14">
        <v>0</v>
      </c>
      <c r="P8" s="14">
        <v>0.97140899999999997</v>
      </c>
      <c r="Q8" s="14">
        <v>0</v>
      </c>
      <c r="R8" s="14">
        <v>0</v>
      </c>
      <c r="S8" s="14">
        <v>1.104698</v>
      </c>
      <c r="T8" s="14">
        <v>1.659934</v>
      </c>
      <c r="U8" s="14">
        <v>1.0588979999999999</v>
      </c>
      <c r="V8" s="14">
        <v>0</v>
      </c>
      <c r="W8" s="14">
        <v>0.79328299999999996</v>
      </c>
      <c r="X8" s="14">
        <v>0</v>
      </c>
      <c r="Y8" s="14">
        <v>0</v>
      </c>
      <c r="Z8" s="14">
        <v>0</v>
      </c>
      <c r="AA8" s="14">
        <v>0</v>
      </c>
      <c r="AB8" s="14">
        <v>2.3133840000000001</v>
      </c>
      <c r="AC8" s="31">
        <v>0</v>
      </c>
      <c r="AD8" s="31">
        <v>0</v>
      </c>
      <c r="AE8" s="14">
        <v>0</v>
      </c>
      <c r="AF8" s="31">
        <v>1.1655850000000001</v>
      </c>
      <c r="AG8" s="14">
        <v>0.32975300000000002</v>
      </c>
      <c r="AH8" s="14">
        <v>0.82314799999999999</v>
      </c>
      <c r="AI8" s="14">
        <v>0</v>
      </c>
      <c r="AJ8" s="14">
        <v>0</v>
      </c>
      <c r="AK8" s="14">
        <v>0</v>
      </c>
      <c r="AL8" s="14">
        <v>0</v>
      </c>
      <c r="AM8" s="14">
        <v>0</v>
      </c>
      <c r="AN8" s="14">
        <v>0</v>
      </c>
      <c r="AO8" s="14">
        <v>0</v>
      </c>
      <c r="AP8" s="14">
        <v>0</v>
      </c>
      <c r="AQ8" s="14">
        <v>0</v>
      </c>
      <c r="AR8" s="14">
        <v>0</v>
      </c>
      <c r="AS8" s="14">
        <v>0</v>
      </c>
      <c r="AT8" s="14">
        <v>0</v>
      </c>
      <c r="AU8" s="14">
        <v>0</v>
      </c>
      <c r="AV8" s="14">
        <v>0</v>
      </c>
      <c r="AW8" s="14">
        <v>0</v>
      </c>
      <c r="AX8" s="14">
        <v>0</v>
      </c>
      <c r="AY8" s="14">
        <v>0</v>
      </c>
      <c r="AZ8" s="14">
        <v>0.69596000000000002</v>
      </c>
      <c r="BA8" s="14">
        <v>0.177119</v>
      </c>
      <c r="BB8" s="14">
        <v>0</v>
      </c>
      <c r="BC8" s="14">
        <v>1.694571</v>
      </c>
      <c r="BD8" s="14">
        <v>0</v>
      </c>
      <c r="BE8" s="14">
        <v>0</v>
      </c>
      <c r="BF8" s="14">
        <v>0</v>
      </c>
      <c r="BG8" s="14">
        <v>0</v>
      </c>
      <c r="BH8" s="14">
        <v>0</v>
      </c>
      <c r="BI8" s="14">
        <v>0</v>
      </c>
      <c r="BJ8" s="14">
        <v>0</v>
      </c>
      <c r="BK8" s="31">
        <v>0.26265699999999997</v>
      </c>
      <c r="BL8" s="14">
        <v>0</v>
      </c>
      <c r="BM8" s="14">
        <v>0</v>
      </c>
      <c r="BN8" s="14">
        <v>0</v>
      </c>
      <c r="BO8" s="14">
        <v>0.462426</v>
      </c>
      <c r="BP8" s="31">
        <v>0</v>
      </c>
      <c r="BQ8" s="14">
        <v>0</v>
      </c>
      <c r="BR8" s="14">
        <v>0</v>
      </c>
      <c r="BS8" s="14">
        <v>0</v>
      </c>
      <c r="BT8" s="14">
        <v>0</v>
      </c>
      <c r="BU8" s="14">
        <v>0</v>
      </c>
      <c r="BV8" s="14">
        <v>0</v>
      </c>
      <c r="BW8" s="14">
        <v>0</v>
      </c>
      <c r="BX8" s="14">
        <v>0</v>
      </c>
      <c r="BY8" s="14">
        <v>0</v>
      </c>
      <c r="BZ8" s="14">
        <v>0</v>
      </c>
      <c r="CA8" s="14">
        <v>0</v>
      </c>
      <c r="CB8" s="14">
        <v>0</v>
      </c>
      <c r="CC8" s="31">
        <v>0</v>
      </c>
      <c r="CD8" s="31">
        <v>0</v>
      </c>
      <c r="CE8" s="14">
        <v>0</v>
      </c>
      <c r="CF8" s="14">
        <v>0</v>
      </c>
      <c r="CG8" s="31">
        <v>0</v>
      </c>
      <c r="CH8" s="14">
        <v>0</v>
      </c>
      <c r="CI8" s="14">
        <v>0</v>
      </c>
      <c r="CJ8" s="14">
        <v>0</v>
      </c>
      <c r="CK8" s="14">
        <v>0</v>
      </c>
      <c r="CL8" s="14">
        <v>0</v>
      </c>
      <c r="CM8" s="14">
        <v>0</v>
      </c>
      <c r="CN8" s="14">
        <v>0</v>
      </c>
      <c r="CO8" s="14">
        <v>0</v>
      </c>
      <c r="CP8" s="14">
        <v>0</v>
      </c>
      <c r="CQ8" s="14">
        <v>0</v>
      </c>
      <c r="CR8" s="14">
        <v>0</v>
      </c>
      <c r="CS8" s="14">
        <v>0.74962499999999999</v>
      </c>
      <c r="CT8" s="14">
        <v>0</v>
      </c>
      <c r="CU8" s="14">
        <v>0</v>
      </c>
      <c r="CV8" s="14">
        <v>0</v>
      </c>
      <c r="CW8" s="14">
        <v>0</v>
      </c>
      <c r="CX8" s="14">
        <v>0</v>
      </c>
      <c r="CY8" s="14">
        <v>0</v>
      </c>
      <c r="CZ8" s="14">
        <v>0.601711</v>
      </c>
      <c r="DA8" s="14">
        <v>0</v>
      </c>
      <c r="DB8" s="14">
        <v>0</v>
      </c>
    </row>
    <row r="9" spans="1:106" ht="15.65" customHeight="1" x14ac:dyDescent="0.35">
      <c r="A9" s="7">
        <v>7</v>
      </c>
      <c r="B9" s="8" t="s">
        <v>60</v>
      </c>
      <c r="C9" s="14">
        <f>SUM(C5:C8)</f>
        <v>7.6618000000000006E-2</v>
      </c>
      <c r="D9" s="14">
        <f t="shared" ref="D9:BN9" si="0">SUM(D5:D8)</f>
        <v>0.116178</v>
      </c>
      <c r="E9" s="14">
        <f t="shared" si="0"/>
        <v>1.827564</v>
      </c>
      <c r="F9" s="14">
        <f t="shared" si="0"/>
        <v>0</v>
      </c>
      <c r="G9" s="14">
        <f t="shared" si="0"/>
        <v>1.045914</v>
      </c>
      <c r="H9" s="14">
        <f t="shared" si="0"/>
        <v>1.756561</v>
      </c>
      <c r="I9" s="14">
        <f t="shared" si="0"/>
        <v>0</v>
      </c>
      <c r="J9" s="14">
        <f t="shared" si="0"/>
        <v>0</v>
      </c>
      <c r="K9" s="14">
        <f t="shared" si="0"/>
        <v>1.6497360000000001</v>
      </c>
      <c r="L9" s="14">
        <f t="shared" si="0"/>
        <v>0</v>
      </c>
      <c r="M9" s="14">
        <f t="shared" si="0"/>
        <v>0</v>
      </c>
      <c r="N9" s="14">
        <f t="shared" si="0"/>
        <v>0.308836</v>
      </c>
      <c r="O9" s="14">
        <f t="shared" si="0"/>
        <v>0</v>
      </c>
      <c r="P9" s="14">
        <f t="shared" si="0"/>
        <v>0.97140899999999997</v>
      </c>
      <c r="Q9" s="14">
        <f t="shared" si="0"/>
        <v>1.3453029999999999</v>
      </c>
      <c r="R9" s="14">
        <f t="shared" si="0"/>
        <v>0</v>
      </c>
      <c r="S9" s="14">
        <f t="shared" si="0"/>
        <v>1.104698</v>
      </c>
      <c r="T9" s="14">
        <f t="shared" si="0"/>
        <v>1.659934</v>
      </c>
      <c r="U9" s="14">
        <f t="shared" si="0"/>
        <v>1.0588979999999999</v>
      </c>
      <c r="V9" s="14">
        <f t="shared" si="0"/>
        <v>0</v>
      </c>
      <c r="W9" s="14">
        <f t="shared" si="0"/>
        <v>0.79328299999999996</v>
      </c>
      <c r="X9" s="14">
        <f t="shared" si="0"/>
        <v>0</v>
      </c>
      <c r="Y9" s="14">
        <f t="shared" si="0"/>
        <v>0</v>
      </c>
      <c r="Z9" s="14">
        <f t="shared" si="0"/>
        <v>0</v>
      </c>
      <c r="AA9" s="14">
        <f t="shared" si="0"/>
        <v>0</v>
      </c>
      <c r="AB9" s="14">
        <f t="shared" si="0"/>
        <v>2.3133840000000001</v>
      </c>
      <c r="AC9" s="31">
        <f t="shared" si="0"/>
        <v>1.8626669999999999</v>
      </c>
      <c r="AD9" s="31">
        <f t="shared" si="0"/>
        <v>0</v>
      </c>
      <c r="AE9" s="14">
        <f t="shared" si="0"/>
        <v>0</v>
      </c>
      <c r="AF9" s="31">
        <f t="shared" si="0"/>
        <v>1.1655850000000001</v>
      </c>
      <c r="AG9" s="14">
        <f t="shared" si="0"/>
        <v>0.32975300000000002</v>
      </c>
      <c r="AH9" s="14">
        <f t="shared" si="0"/>
        <v>0.98528099999999996</v>
      </c>
      <c r="AI9" s="14">
        <f t="shared" si="0"/>
        <v>0</v>
      </c>
      <c r="AJ9" s="14">
        <f t="shared" si="0"/>
        <v>0</v>
      </c>
      <c r="AK9" s="14">
        <f t="shared" si="0"/>
        <v>0</v>
      </c>
      <c r="AL9" s="14">
        <f t="shared" si="0"/>
        <v>0</v>
      </c>
      <c r="AM9" s="14">
        <f t="shared" si="0"/>
        <v>0</v>
      </c>
      <c r="AN9" s="14">
        <f t="shared" si="0"/>
        <v>0</v>
      </c>
      <c r="AO9" s="14">
        <f t="shared" si="0"/>
        <v>1.4495910000000001</v>
      </c>
      <c r="AP9" s="14">
        <f t="shared" si="0"/>
        <v>0</v>
      </c>
      <c r="AQ9" s="14">
        <f t="shared" si="0"/>
        <v>0</v>
      </c>
      <c r="AR9" s="14">
        <f t="shared" si="0"/>
        <v>1.029644</v>
      </c>
      <c r="AS9" s="14">
        <f t="shared" si="0"/>
        <v>0</v>
      </c>
      <c r="AT9" s="14">
        <f t="shared" si="0"/>
        <v>0</v>
      </c>
      <c r="AU9" s="14">
        <f t="shared" si="0"/>
        <v>0</v>
      </c>
      <c r="AV9" s="14">
        <f t="shared" si="0"/>
        <v>0</v>
      </c>
      <c r="AW9" s="14">
        <f t="shared" si="0"/>
        <v>1.1463209999999999</v>
      </c>
      <c r="AX9" s="14">
        <f t="shared" si="0"/>
        <v>0</v>
      </c>
      <c r="AY9" s="14">
        <f t="shared" si="0"/>
        <v>0</v>
      </c>
      <c r="AZ9" s="14">
        <f t="shared" si="0"/>
        <v>0.69596000000000002</v>
      </c>
      <c r="BA9" s="14">
        <f t="shared" si="0"/>
        <v>0.177119</v>
      </c>
      <c r="BB9" s="14">
        <f t="shared" si="0"/>
        <v>0.59864799999999996</v>
      </c>
      <c r="BC9" s="14">
        <f t="shared" si="0"/>
        <v>1.694571</v>
      </c>
      <c r="BD9" s="14">
        <f t="shared" si="0"/>
        <v>0</v>
      </c>
      <c r="BE9" s="14">
        <f t="shared" si="0"/>
        <v>0</v>
      </c>
      <c r="BF9" s="14">
        <f t="shared" si="0"/>
        <v>0</v>
      </c>
      <c r="BG9" s="14">
        <f t="shared" si="0"/>
        <v>0</v>
      </c>
      <c r="BH9" s="14">
        <f t="shared" si="0"/>
        <v>0</v>
      </c>
      <c r="BI9" s="14">
        <f t="shared" si="0"/>
        <v>0</v>
      </c>
      <c r="BJ9" s="14">
        <f t="shared" si="0"/>
        <v>0</v>
      </c>
      <c r="BK9" s="31">
        <f t="shared" si="0"/>
        <v>0.26265699999999997</v>
      </c>
      <c r="BL9" s="14">
        <f t="shared" si="0"/>
        <v>0</v>
      </c>
      <c r="BM9" s="14">
        <f t="shared" si="0"/>
        <v>0</v>
      </c>
      <c r="BN9" s="14">
        <f t="shared" si="0"/>
        <v>0</v>
      </c>
      <c r="BO9" s="14">
        <f t="shared" ref="BO9:DB9" si="1">SUM(BO5:BO8)</f>
        <v>0.462426</v>
      </c>
      <c r="BP9" s="31">
        <f t="shared" si="1"/>
        <v>0</v>
      </c>
      <c r="BQ9" s="14">
        <f t="shared" si="1"/>
        <v>0</v>
      </c>
      <c r="BR9" s="14">
        <f t="shared" si="1"/>
        <v>0</v>
      </c>
      <c r="BS9" s="14">
        <f t="shared" si="1"/>
        <v>0</v>
      </c>
      <c r="BT9" s="14">
        <f t="shared" si="1"/>
        <v>0</v>
      </c>
      <c r="BU9" s="14">
        <f t="shared" si="1"/>
        <v>0</v>
      </c>
      <c r="BV9" s="14">
        <f t="shared" si="1"/>
        <v>0</v>
      </c>
      <c r="BW9" s="14">
        <f t="shared" si="1"/>
        <v>2.1977180000000001</v>
      </c>
      <c r="BX9" s="14">
        <f t="shared" si="1"/>
        <v>2.089102</v>
      </c>
      <c r="BY9" s="14">
        <f t="shared" si="1"/>
        <v>0</v>
      </c>
      <c r="BZ9" s="14">
        <f t="shared" si="1"/>
        <v>0.74213099999999999</v>
      </c>
      <c r="CA9" s="14">
        <f t="shared" si="1"/>
        <v>0.37124600000000002</v>
      </c>
      <c r="CB9" s="14">
        <f t="shared" si="1"/>
        <v>0</v>
      </c>
      <c r="CC9" s="31">
        <f t="shared" si="1"/>
        <v>0</v>
      </c>
      <c r="CD9" s="31">
        <f t="shared" si="1"/>
        <v>0.35164600000000001</v>
      </c>
      <c r="CE9" s="14">
        <f t="shared" si="1"/>
        <v>0.13834399999999999</v>
      </c>
      <c r="CF9" s="14">
        <f t="shared" si="1"/>
        <v>0</v>
      </c>
      <c r="CG9" s="31">
        <f t="shared" si="1"/>
        <v>1.8941E-2</v>
      </c>
      <c r="CH9" s="14">
        <f t="shared" si="1"/>
        <v>1.709444</v>
      </c>
      <c r="CI9" s="14">
        <f t="shared" si="1"/>
        <v>0.79242100000000004</v>
      </c>
      <c r="CJ9" s="14">
        <f t="shared" si="1"/>
        <v>8.7456000000000006E-2</v>
      </c>
      <c r="CK9" s="14">
        <f t="shared" si="1"/>
        <v>0</v>
      </c>
      <c r="CL9" s="14">
        <f t="shared" si="1"/>
        <v>0.190664</v>
      </c>
      <c r="CM9" s="14">
        <f t="shared" si="1"/>
        <v>0</v>
      </c>
      <c r="CN9" s="14">
        <f t="shared" si="1"/>
        <v>0</v>
      </c>
      <c r="CO9" s="14">
        <f t="shared" si="1"/>
        <v>0</v>
      </c>
      <c r="CP9" s="14">
        <f t="shared" si="1"/>
        <v>0</v>
      </c>
      <c r="CQ9" s="14">
        <f t="shared" si="1"/>
        <v>0</v>
      </c>
      <c r="CR9" s="14">
        <f t="shared" si="1"/>
        <v>0</v>
      </c>
      <c r="CS9" s="14">
        <f t="shared" si="1"/>
        <v>0.74962499999999999</v>
      </c>
      <c r="CT9" s="14">
        <f t="shared" si="1"/>
        <v>0</v>
      </c>
      <c r="CU9" s="14">
        <f t="shared" si="1"/>
        <v>0</v>
      </c>
      <c r="CV9" s="14">
        <f t="shared" si="1"/>
        <v>0</v>
      </c>
      <c r="CW9" s="14">
        <f t="shared" si="1"/>
        <v>0</v>
      </c>
      <c r="CX9" s="14">
        <f t="shared" si="1"/>
        <v>0</v>
      </c>
      <c r="CY9" s="14">
        <f t="shared" si="1"/>
        <v>0</v>
      </c>
      <c r="CZ9" s="14">
        <f t="shared" si="1"/>
        <v>0.601711</v>
      </c>
      <c r="DA9" s="14">
        <f t="shared" si="1"/>
        <v>0.72781899999999999</v>
      </c>
      <c r="DB9" s="14">
        <f t="shared" si="1"/>
        <v>0</v>
      </c>
    </row>
    <row r="10" spans="1:106" ht="15.65" customHeight="1" x14ac:dyDescent="0.35">
      <c r="A10" s="7">
        <v>8</v>
      </c>
      <c r="B10" s="8" t="s">
        <v>61</v>
      </c>
      <c r="C10" s="10">
        <f>C9/C3</f>
        <v>0.85692875517279954</v>
      </c>
      <c r="D10" s="10">
        <f t="shared" ref="D10:BN10" si="2">D9/D3</f>
        <v>0.1643432170123196</v>
      </c>
      <c r="E10" s="10">
        <f t="shared" si="2"/>
        <v>0.96532810762701338</v>
      </c>
      <c r="F10" s="10">
        <f t="shared" si="2"/>
        <v>0</v>
      </c>
      <c r="G10" s="10">
        <f t="shared" si="2"/>
        <v>0.49943510486612036</v>
      </c>
      <c r="H10" s="10">
        <f t="shared" si="2"/>
        <v>1</v>
      </c>
      <c r="I10" s="10">
        <f t="shared" si="2"/>
        <v>0</v>
      </c>
      <c r="J10" s="10">
        <f t="shared" si="2"/>
        <v>0</v>
      </c>
      <c r="K10" s="10">
        <f t="shared" si="2"/>
        <v>1</v>
      </c>
      <c r="L10" s="10">
        <f t="shared" si="2"/>
        <v>0</v>
      </c>
      <c r="M10" s="10">
        <f t="shared" si="2"/>
        <v>0</v>
      </c>
      <c r="N10" s="10">
        <f t="shared" si="2"/>
        <v>1</v>
      </c>
      <c r="O10" s="10">
        <f t="shared" si="2"/>
        <v>0</v>
      </c>
      <c r="P10" s="10">
        <f t="shared" si="2"/>
        <v>0.75808649316838816</v>
      </c>
      <c r="Q10" s="10">
        <f t="shared" si="2"/>
        <v>1</v>
      </c>
      <c r="R10" s="10">
        <f t="shared" si="2"/>
        <v>0</v>
      </c>
      <c r="S10" s="10">
        <f t="shared" si="2"/>
        <v>0.68166618844429638</v>
      </c>
      <c r="T10" s="10">
        <f t="shared" si="2"/>
        <v>1</v>
      </c>
      <c r="U10" s="10">
        <f t="shared" si="2"/>
        <v>0.58669032122588527</v>
      </c>
      <c r="V10" s="10">
        <f t="shared" si="2"/>
        <v>0</v>
      </c>
      <c r="W10" s="10">
        <f t="shared" si="2"/>
        <v>0.62692326841631507</v>
      </c>
      <c r="X10" s="10">
        <f t="shared" si="2"/>
        <v>0</v>
      </c>
      <c r="Y10" s="10">
        <f t="shared" si="2"/>
        <v>0</v>
      </c>
      <c r="Z10" s="10">
        <f t="shared" si="2"/>
        <v>0</v>
      </c>
      <c r="AA10" s="10">
        <f t="shared" si="2"/>
        <v>0</v>
      </c>
      <c r="AB10" s="10">
        <f t="shared" si="2"/>
        <v>0.9685006932861765</v>
      </c>
      <c r="AC10" s="55">
        <f t="shared" si="2"/>
        <v>0.49604464827129618</v>
      </c>
      <c r="AD10" s="55">
        <f t="shared" si="2"/>
        <v>0</v>
      </c>
      <c r="AE10" s="10">
        <f t="shared" si="2"/>
        <v>0</v>
      </c>
      <c r="AF10" s="55">
        <f t="shared" si="2"/>
        <v>0.2589538051658572</v>
      </c>
      <c r="AG10" s="10">
        <f t="shared" si="2"/>
        <v>0.14548116879765047</v>
      </c>
      <c r="AH10" s="10">
        <f t="shared" si="2"/>
        <v>0.41443810228864425</v>
      </c>
      <c r="AI10" s="10">
        <f t="shared" si="2"/>
        <v>0</v>
      </c>
      <c r="AJ10" s="10">
        <f t="shared" si="2"/>
        <v>0</v>
      </c>
      <c r="AK10" s="10">
        <f t="shared" si="2"/>
        <v>0</v>
      </c>
      <c r="AL10" s="10">
        <f t="shared" si="2"/>
        <v>0</v>
      </c>
      <c r="AM10" s="10">
        <f t="shared" si="2"/>
        <v>0</v>
      </c>
      <c r="AN10" s="10">
        <f t="shared" si="2"/>
        <v>0</v>
      </c>
      <c r="AO10" s="10">
        <f t="shared" si="2"/>
        <v>0.39563591444429402</v>
      </c>
      <c r="AP10" s="10">
        <f t="shared" si="2"/>
        <v>0</v>
      </c>
      <c r="AQ10" s="10">
        <f t="shared" si="2"/>
        <v>0</v>
      </c>
      <c r="AR10" s="10">
        <f t="shared" si="2"/>
        <v>1</v>
      </c>
      <c r="AS10" s="10">
        <f t="shared" si="2"/>
        <v>0</v>
      </c>
      <c r="AT10" s="10">
        <f t="shared" si="2"/>
        <v>0</v>
      </c>
      <c r="AU10" s="10">
        <f t="shared" si="2"/>
        <v>0</v>
      </c>
      <c r="AV10" s="10">
        <f t="shared" si="2"/>
        <v>0</v>
      </c>
      <c r="AW10" s="10">
        <f t="shared" si="2"/>
        <v>0.57916031124433565</v>
      </c>
      <c r="AX10" s="10">
        <f t="shared" si="2"/>
        <v>0</v>
      </c>
      <c r="AY10" s="10">
        <f t="shared" si="2"/>
        <v>0</v>
      </c>
      <c r="AZ10" s="10">
        <f t="shared" si="2"/>
        <v>0.30813287311457005</v>
      </c>
      <c r="BA10" s="10">
        <f t="shared" si="2"/>
        <v>0.15582079100260054</v>
      </c>
      <c r="BB10" s="10">
        <f t="shared" si="2"/>
        <v>6.5426218290746491E-2</v>
      </c>
      <c r="BC10" s="10">
        <f t="shared" si="2"/>
        <v>1</v>
      </c>
      <c r="BD10" s="10">
        <f t="shared" si="2"/>
        <v>0</v>
      </c>
      <c r="BE10" s="10">
        <f t="shared" si="2"/>
        <v>0</v>
      </c>
      <c r="BF10" s="10">
        <f t="shared" si="2"/>
        <v>0</v>
      </c>
      <c r="BG10" s="10">
        <f t="shared" si="2"/>
        <v>0</v>
      </c>
      <c r="BH10" s="10">
        <f t="shared" si="2"/>
        <v>0</v>
      </c>
      <c r="BI10" s="10">
        <f t="shared" si="2"/>
        <v>0</v>
      </c>
      <c r="BJ10" s="10">
        <f t="shared" si="2"/>
        <v>0</v>
      </c>
      <c r="BK10" s="55">
        <f t="shared" si="2"/>
        <v>6.290953579197317E-2</v>
      </c>
      <c r="BL10" s="10">
        <f t="shared" si="2"/>
        <v>0</v>
      </c>
      <c r="BM10" s="10">
        <f t="shared" si="2"/>
        <v>0</v>
      </c>
      <c r="BN10" s="10">
        <f t="shared" si="2"/>
        <v>0</v>
      </c>
      <c r="BO10" s="10">
        <f t="shared" ref="BO10:DB10" si="3">BO9/BO3</f>
        <v>0.12652698041623506</v>
      </c>
      <c r="BP10" s="55">
        <f t="shared" si="3"/>
        <v>0</v>
      </c>
      <c r="BQ10" s="10">
        <f t="shared" si="3"/>
        <v>0</v>
      </c>
      <c r="BR10" s="10">
        <f t="shared" si="3"/>
        <v>0</v>
      </c>
      <c r="BS10" s="10">
        <f t="shared" si="3"/>
        <v>0</v>
      </c>
      <c r="BT10" s="10">
        <f t="shared" si="3"/>
        <v>0</v>
      </c>
      <c r="BU10" s="10">
        <f t="shared" si="3"/>
        <v>0</v>
      </c>
      <c r="BV10" s="10">
        <f t="shared" si="3"/>
        <v>0</v>
      </c>
      <c r="BW10" s="10">
        <f t="shared" si="3"/>
        <v>1</v>
      </c>
      <c r="BX10" s="10">
        <f t="shared" si="3"/>
        <v>0.73673734744480301</v>
      </c>
      <c r="BY10" s="10">
        <f t="shared" si="3"/>
        <v>0</v>
      </c>
      <c r="BZ10" s="10">
        <f t="shared" si="3"/>
        <v>0.37005949326755211</v>
      </c>
      <c r="CA10" s="10">
        <f t="shared" si="3"/>
        <v>9.8008886762810138E-2</v>
      </c>
      <c r="CB10" s="10">
        <f t="shared" si="3"/>
        <v>0</v>
      </c>
      <c r="CC10" s="55">
        <f t="shared" si="3"/>
        <v>0</v>
      </c>
      <c r="CD10" s="55">
        <f t="shared" si="3"/>
        <v>0.64686588854244276</v>
      </c>
      <c r="CE10" s="10">
        <f t="shared" si="3"/>
        <v>6.5114396389018322E-2</v>
      </c>
      <c r="CF10" s="10">
        <f t="shared" si="3"/>
        <v>0</v>
      </c>
      <c r="CG10" s="55">
        <f t="shared" si="3"/>
        <v>0.11544884922956895</v>
      </c>
      <c r="CH10" s="10">
        <f t="shared" si="3"/>
        <v>0.88428726025951665</v>
      </c>
      <c r="CI10" s="10">
        <f t="shared" si="3"/>
        <v>0.25380960556137072</v>
      </c>
      <c r="CJ10" s="10">
        <f t="shared" si="3"/>
        <v>1</v>
      </c>
      <c r="CK10" s="10">
        <f t="shared" si="3"/>
        <v>0</v>
      </c>
      <c r="CL10" s="10">
        <f t="shared" si="3"/>
        <v>0.31542655972894995</v>
      </c>
      <c r="CM10" s="10">
        <f t="shared" si="3"/>
        <v>0</v>
      </c>
      <c r="CN10" s="10">
        <f t="shared" si="3"/>
        <v>0</v>
      </c>
      <c r="CO10" s="10">
        <f t="shared" si="3"/>
        <v>0</v>
      </c>
      <c r="CP10" s="10">
        <f t="shared" si="3"/>
        <v>0</v>
      </c>
      <c r="CQ10" s="10">
        <f t="shared" si="3"/>
        <v>0</v>
      </c>
      <c r="CR10" s="10">
        <f t="shared" si="3"/>
        <v>0</v>
      </c>
      <c r="CS10" s="10">
        <f t="shared" si="3"/>
        <v>0.52469982655245351</v>
      </c>
      <c r="CT10" s="10">
        <f t="shared" si="3"/>
        <v>0</v>
      </c>
      <c r="CU10" s="10">
        <f t="shared" si="3"/>
        <v>0</v>
      </c>
      <c r="CV10" s="10">
        <f t="shared" si="3"/>
        <v>0</v>
      </c>
      <c r="CW10" s="10">
        <f t="shared" si="3"/>
        <v>0</v>
      </c>
      <c r="CX10" s="10">
        <f t="shared" si="3"/>
        <v>0</v>
      </c>
      <c r="CY10" s="10">
        <f t="shared" si="3"/>
        <v>0</v>
      </c>
      <c r="CZ10" s="10">
        <f t="shared" si="3"/>
        <v>0.57506919436352655</v>
      </c>
      <c r="DA10" s="10">
        <f t="shared" si="3"/>
        <v>0.19800487681061049</v>
      </c>
      <c r="DB10" s="10">
        <f t="shared" si="3"/>
        <v>0</v>
      </c>
    </row>
    <row r="11" spans="1:106" ht="15.65" customHeight="1" x14ac:dyDescent="0.35">
      <c r="A11" s="7">
        <v>9</v>
      </c>
      <c r="B11" s="8" t="s">
        <v>13</v>
      </c>
      <c r="C11" s="14">
        <v>0</v>
      </c>
      <c r="D11" s="14">
        <v>0</v>
      </c>
      <c r="E11" s="14">
        <v>0</v>
      </c>
      <c r="F11" s="14">
        <v>0</v>
      </c>
      <c r="G11" s="14">
        <v>0</v>
      </c>
      <c r="H11" s="14">
        <v>0</v>
      </c>
      <c r="I11" s="14">
        <v>0</v>
      </c>
      <c r="J11" s="14">
        <v>0</v>
      </c>
      <c r="K11" s="14">
        <v>0</v>
      </c>
      <c r="L11" s="14">
        <v>0</v>
      </c>
      <c r="M11" s="14">
        <v>0</v>
      </c>
      <c r="N11" s="14">
        <v>0</v>
      </c>
      <c r="O11" s="14">
        <v>0</v>
      </c>
      <c r="P11" s="14">
        <v>0</v>
      </c>
      <c r="Q11" s="14">
        <v>0</v>
      </c>
      <c r="R11" s="14">
        <v>0</v>
      </c>
      <c r="S11" s="14">
        <v>0</v>
      </c>
      <c r="T11" s="14">
        <v>0</v>
      </c>
      <c r="U11" s="14">
        <v>0</v>
      </c>
      <c r="V11" s="14">
        <v>0</v>
      </c>
      <c r="W11" s="14">
        <v>0</v>
      </c>
      <c r="X11" s="14">
        <v>0</v>
      </c>
      <c r="Y11" s="14">
        <v>0</v>
      </c>
      <c r="Z11" s="14">
        <v>0</v>
      </c>
      <c r="AA11" s="14">
        <v>0</v>
      </c>
      <c r="AB11" s="14">
        <v>0</v>
      </c>
      <c r="AC11" s="31">
        <v>0.94137300000000002</v>
      </c>
      <c r="AD11" s="31">
        <v>0</v>
      </c>
      <c r="AE11" s="14">
        <v>0</v>
      </c>
      <c r="AF11" s="31">
        <v>0</v>
      </c>
      <c r="AG11" s="14">
        <v>0</v>
      </c>
      <c r="AH11" s="14">
        <v>0</v>
      </c>
      <c r="AI11" s="14">
        <v>0</v>
      </c>
      <c r="AJ11" s="14">
        <v>0</v>
      </c>
      <c r="AK11" s="14">
        <v>0</v>
      </c>
      <c r="AL11" s="14">
        <v>0</v>
      </c>
      <c r="AM11" s="14">
        <v>0</v>
      </c>
      <c r="AN11" s="14">
        <v>0</v>
      </c>
      <c r="AO11" s="14">
        <v>0</v>
      </c>
      <c r="AP11" s="14">
        <v>0</v>
      </c>
      <c r="AQ11" s="14">
        <v>1.6850579999999999</v>
      </c>
      <c r="AR11" s="14">
        <v>0</v>
      </c>
      <c r="AS11" s="14">
        <v>0</v>
      </c>
      <c r="AT11" s="14">
        <v>0.76975300000000002</v>
      </c>
      <c r="AU11" s="14">
        <v>0</v>
      </c>
      <c r="AV11" s="14">
        <v>0</v>
      </c>
      <c r="AW11" s="14">
        <v>0</v>
      </c>
      <c r="AX11" s="14">
        <v>0</v>
      </c>
      <c r="AY11" s="14">
        <v>0</v>
      </c>
      <c r="AZ11" s="14">
        <v>0</v>
      </c>
      <c r="BA11" s="14">
        <v>0</v>
      </c>
      <c r="BB11" s="14">
        <v>0.418848</v>
      </c>
      <c r="BC11" s="14">
        <v>0</v>
      </c>
      <c r="BD11" s="14">
        <v>0</v>
      </c>
      <c r="BE11" s="14">
        <v>0</v>
      </c>
      <c r="BF11" s="14">
        <v>0</v>
      </c>
      <c r="BG11" s="14">
        <v>0.93279299999999998</v>
      </c>
      <c r="BH11" s="14">
        <v>0</v>
      </c>
      <c r="BI11" s="14">
        <v>0.67754800000000004</v>
      </c>
      <c r="BJ11" s="14">
        <v>1.7361150000000001</v>
      </c>
      <c r="BK11" s="31">
        <v>0</v>
      </c>
      <c r="BL11" s="14">
        <v>0</v>
      </c>
      <c r="BM11" s="14">
        <v>0</v>
      </c>
      <c r="BN11" s="14">
        <v>1.1169999999999999E-3</v>
      </c>
      <c r="BO11" s="14">
        <v>0</v>
      </c>
      <c r="BP11" s="31">
        <v>0</v>
      </c>
      <c r="BQ11" s="14">
        <v>0</v>
      </c>
      <c r="BR11" s="14">
        <v>0</v>
      </c>
      <c r="BS11" s="14">
        <v>0</v>
      </c>
      <c r="BT11" s="14">
        <v>0</v>
      </c>
      <c r="BU11" s="14">
        <v>0</v>
      </c>
      <c r="BV11" s="14">
        <v>0</v>
      </c>
      <c r="BW11" s="14">
        <v>0</v>
      </c>
      <c r="BX11" s="14">
        <v>0</v>
      </c>
      <c r="BY11" s="14">
        <v>0</v>
      </c>
      <c r="BZ11" s="14">
        <v>0</v>
      </c>
      <c r="CA11" s="14">
        <v>0.93883899999999998</v>
      </c>
      <c r="CB11" s="14">
        <v>0</v>
      </c>
      <c r="CC11" s="31">
        <v>0</v>
      </c>
      <c r="CD11" s="31">
        <v>0</v>
      </c>
      <c r="CE11" s="14">
        <v>0</v>
      </c>
      <c r="CF11" s="14">
        <v>0</v>
      </c>
      <c r="CG11" s="31">
        <v>0</v>
      </c>
      <c r="CH11" s="14">
        <v>0</v>
      </c>
      <c r="CI11" s="14">
        <v>1.860101</v>
      </c>
      <c r="CJ11" s="14">
        <v>0</v>
      </c>
      <c r="CK11" s="14">
        <v>0</v>
      </c>
      <c r="CL11" s="14">
        <v>0</v>
      </c>
      <c r="CM11" s="14">
        <v>0</v>
      </c>
      <c r="CN11" s="14">
        <v>0</v>
      </c>
      <c r="CO11" s="14">
        <v>0</v>
      </c>
      <c r="CP11" s="14">
        <v>0</v>
      </c>
      <c r="CQ11" s="14">
        <v>0</v>
      </c>
      <c r="CR11" s="14">
        <v>0</v>
      </c>
      <c r="CS11" s="14">
        <v>0</v>
      </c>
      <c r="CT11" s="14">
        <v>0</v>
      </c>
      <c r="CU11" s="14">
        <v>0</v>
      </c>
      <c r="CV11" s="14">
        <v>0</v>
      </c>
      <c r="CW11" s="14">
        <v>1.3060000000000001E-3</v>
      </c>
      <c r="CX11" s="14">
        <v>0</v>
      </c>
      <c r="CY11" s="14">
        <v>0</v>
      </c>
      <c r="CZ11" s="14">
        <v>0</v>
      </c>
      <c r="DA11" s="14">
        <v>0.19043399999999999</v>
      </c>
      <c r="DB11" s="14">
        <v>0</v>
      </c>
    </row>
    <row r="12" spans="1:106" s="32" customFormat="1" ht="15.65" customHeight="1" x14ac:dyDescent="0.35">
      <c r="A12" s="29">
        <v>10</v>
      </c>
      <c r="B12" s="30" t="s">
        <v>97</v>
      </c>
      <c r="C12" s="31">
        <v>0</v>
      </c>
      <c r="D12" s="31">
        <v>0</v>
      </c>
      <c r="E12" s="31">
        <v>0</v>
      </c>
      <c r="F12" s="31">
        <v>0</v>
      </c>
      <c r="G12" s="31">
        <v>0</v>
      </c>
      <c r="H12" s="31">
        <v>0</v>
      </c>
      <c r="I12" s="31">
        <v>0</v>
      </c>
      <c r="J12" s="31">
        <v>0</v>
      </c>
      <c r="K12" s="31">
        <v>0</v>
      </c>
      <c r="L12" s="31">
        <v>0</v>
      </c>
      <c r="M12" s="31">
        <v>0</v>
      </c>
      <c r="N12" s="31">
        <v>0</v>
      </c>
      <c r="O12" s="31">
        <v>0</v>
      </c>
      <c r="P12" s="31">
        <v>0</v>
      </c>
      <c r="Q12" s="31">
        <v>0</v>
      </c>
      <c r="R12" s="31">
        <v>0</v>
      </c>
      <c r="S12" s="31">
        <v>0</v>
      </c>
      <c r="T12" s="31">
        <v>0</v>
      </c>
      <c r="U12" s="31">
        <v>0</v>
      </c>
      <c r="V12" s="31">
        <v>0</v>
      </c>
      <c r="W12" s="31">
        <v>0</v>
      </c>
      <c r="X12" s="31">
        <v>0</v>
      </c>
      <c r="Y12" s="31">
        <v>0</v>
      </c>
      <c r="Z12" s="31">
        <v>0</v>
      </c>
      <c r="AA12" s="31">
        <v>0</v>
      </c>
      <c r="AB12" s="31">
        <v>0</v>
      </c>
      <c r="AC12" s="31">
        <v>0</v>
      </c>
      <c r="AD12" s="31">
        <v>0</v>
      </c>
      <c r="AE12" s="31">
        <v>0</v>
      </c>
      <c r="AF12" s="31">
        <v>0</v>
      </c>
      <c r="AG12" s="31">
        <v>0</v>
      </c>
      <c r="AH12" s="31">
        <v>0</v>
      </c>
      <c r="AI12" s="31">
        <v>0</v>
      </c>
      <c r="AJ12" s="31">
        <v>0</v>
      </c>
      <c r="AK12" s="31">
        <v>0</v>
      </c>
      <c r="AL12" s="31">
        <v>0</v>
      </c>
      <c r="AM12" s="31">
        <v>0</v>
      </c>
      <c r="AN12" s="31">
        <v>0</v>
      </c>
      <c r="AO12" s="31">
        <v>0</v>
      </c>
      <c r="AP12" s="31">
        <v>0</v>
      </c>
      <c r="AQ12" s="31">
        <v>0</v>
      </c>
      <c r="AR12" s="31">
        <v>0</v>
      </c>
      <c r="AS12" s="31">
        <v>0</v>
      </c>
      <c r="AT12" s="31">
        <v>0</v>
      </c>
      <c r="AU12" s="31">
        <v>0</v>
      </c>
      <c r="AV12" s="31">
        <v>0</v>
      </c>
      <c r="AW12" s="31">
        <v>0</v>
      </c>
      <c r="AX12" s="31">
        <v>0</v>
      </c>
      <c r="AY12" s="31">
        <v>0</v>
      </c>
      <c r="AZ12" s="31">
        <v>0</v>
      </c>
      <c r="BA12" s="31">
        <v>0</v>
      </c>
      <c r="BB12" s="31">
        <v>0</v>
      </c>
      <c r="BC12" s="31">
        <v>0</v>
      </c>
      <c r="BD12" s="31">
        <v>0</v>
      </c>
      <c r="BE12" s="31">
        <v>0</v>
      </c>
      <c r="BF12" s="31">
        <v>0</v>
      </c>
      <c r="BG12" s="31">
        <v>0</v>
      </c>
      <c r="BH12" s="31">
        <v>0</v>
      </c>
      <c r="BI12" s="31">
        <v>0</v>
      </c>
      <c r="BJ12" s="31">
        <v>0</v>
      </c>
      <c r="BK12" s="31">
        <v>0</v>
      </c>
      <c r="BL12" s="31">
        <v>0</v>
      </c>
      <c r="BM12" s="31">
        <v>0</v>
      </c>
      <c r="BN12" s="31">
        <v>0</v>
      </c>
      <c r="BO12" s="31">
        <v>0</v>
      </c>
      <c r="BP12" s="31">
        <v>0</v>
      </c>
      <c r="BQ12" s="31">
        <v>0</v>
      </c>
      <c r="BR12" s="31">
        <v>0</v>
      </c>
      <c r="BS12" s="31">
        <v>0</v>
      </c>
      <c r="BT12" s="31">
        <v>0</v>
      </c>
      <c r="BU12" s="31">
        <v>0</v>
      </c>
      <c r="BV12" s="31">
        <v>0</v>
      </c>
      <c r="BW12" s="31">
        <v>0</v>
      </c>
      <c r="BX12" s="31">
        <v>0</v>
      </c>
      <c r="BY12" s="31">
        <v>0</v>
      </c>
      <c r="BZ12" s="31">
        <v>0</v>
      </c>
      <c r="CA12" s="31">
        <v>0</v>
      </c>
      <c r="CB12" s="31">
        <v>0</v>
      </c>
      <c r="CC12" s="31">
        <v>0</v>
      </c>
      <c r="CD12" s="31">
        <v>0</v>
      </c>
      <c r="CE12" s="31">
        <v>0.12368899999999999</v>
      </c>
      <c r="CF12" s="31">
        <v>0</v>
      </c>
      <c r="CG12" s="31">
        <v>0</v>
      </c>
      <c r="CH12" s="31">
        <v>0</v>
      </c>
      <c r="CI12" s="31">
        <v>0</v>
      </c>
      <c r="CJ12" s="31">
        <v>0</v>
      </c>
      <c r="CK12" s="31">
        <v>0</v>
      </c>
      <c r="CL12" s="31">
        <v>0</v>
      </c>
      <c r="CM12" s="31">
        <v>0</v>
      </c>
      <c r="CN12" s="31">
        <v>0</v>
      </c>
      <c r="CO12" s="31">
        <v>0</v>
      </c>
      <c r="CP12" s="31">
        <v>0</v>
      </c>
      <c r="CQ12" s="31">
        <v>0</v>
      </c>
      <c r="CR12" s="31">
        <v>0</v>
      </c>
      <c r="CS12" s="31">
        <v>0</v>
      </c>
      <c r="CT12" s="31">
        <v>0</v>
      </c>
      <c r="CU12" s="31">
        <v>0</v>
      </c>
      <c r="CV12" s="31">
        <v>0</v>
      </c>
      <c r="CW12" s="31">
        <v>0</v>
      </c>
      <c r="CX12" s="31">
        <v>0</v>
      </c>
      <c r="CY12" s="31">
        <v>0</v>
      </c>
      <c r="CZ12" s="31">
        <v>0</v>
      </c>
      <c r="DA12" s="31">
        <v>0</v>
      </c>
      <c r="DB12" s="31">
        <v>0</v>
      </c>
    </row>
    <row r="13" spans="1:106" s="32" customFormat="1" ht="15.65" customHeight="1" x14ac:dyDescent="0.35">
      <c r="A13" s="29">
        <v>11</v>
      </c>
      <c r="B13" s="30" t="s">
        <v>96</v>
      </c>
      <c r="C13" s="31">
        <v>0</v>
      </c>
      <c r="D13" s="31">
        <v>0</v>
      </c>
      <c r="E13" s="31">
        <v>0</v>
      </c>
      <c r="F13" s="31">
        <v>0</v>
      </c>
      <c r="G13" s="31">
        <v>0</v>
      </c>
      <c r="H13" s="31">
        <v>0</v>
      </c>
      <c r="I13" s="31">
        <v>0</v>
      </c>
      <c r="J13" s="31">
        <v>0</v>
      </c>
      <c r="K13" s="31">
        <v>0</v>
      </c>
      <c r="L13" s="31">
        <v>0</v>
      </c>
      <c r="M13" s="31">
        <v>0</v>
      </c>
      <c r="N13" s="31">
        <v>0</v>
      </c>
      <c r="O13" s="31">
        <v>0</v>
      </c>
      <c r="P13" s="31">
        <v>0</v>
      </c>
      <c r="Q13" s="31">
        <v>0</v>
      </c>
      <c r="R13" s="31">
        <v>0</v>
      </c>
      <c r="S13" s="31">
        <v>0</v>
      </c>
      <c r="T13" s="31">
        <v>0</v>
      </c>
      <c r="U13" s="31">
        <v>0</v>
      </c>
      <c r="V13" s="31">
        <v>0</v>
      </c>
      <c r="W13" s="31">
        <v>0</v>
      </c>
      <c r="X13" s="31">
        <v>0</v>
      </c>
      <c r="Y13" s="31">
        <v>0</v>
      </c>
      <c r="Z13" s="31">
        <v>0</v>
      </c>
      <c r="AA13" s="31">
        <v>0</v>
      </c>
      <c r="AB13" s="31">
        <v>0</v>
      </c>
      <c r="AC13" s="31">
        <v>0</v>
      </c>
      <c r="AD13" s="31">
        <v>0</v>
      </c>
      <c r="AE13" s="31">
        <v>0</v>
      </c>
      <c r="AF13" s="31">
        <v>0</v>
      </c>
      <c r="AG13" s="31">
        <v>0</v>
      </c>
      <c r="AH13" s="31">
        <v>0</v>
      </c>
      <c r="AI13" s="31">
        <v>0</v>
      </c>
      <c r="AJ13" s="31">
        <v>0</v>
      </c>
      <c r="AK13" s="31">
        <v>0</v>
      </c>
      <c r="AL13" s="31">
        <v>0</v>
      </c>
      <c r="AM13" s="31">
        <v>0</v>
      </c>
      <c r="AN13" s="31">
        <v>0</v>
      </c>
      <c r="AO13" s="31">
        <v>0</v>
      </c>
      <c r="AP13" s="31">
        <v>0</v>
      </c>
      <c r="AQ13" s="31">
        <v>0</v>
      </c>
      <c r="AR13" s="31">
        <v>0</v>
      </c>
      <c r="AS13" s="31">
        <v>0</v>
      </c>
      <c r="AT13" s="31">
        <v>0</v>
      </c>
      <c r="AU13" s="31">
        <v>0</v>
      </c>
      <c r="AV13" s="31">
        <v>0</v>
      </c>
      <c r="AW13" s="31">
        <v>0</v>
      </c>
      <c r="AX13" s="31">
        <v>0</v>
      </c>
      <c r="AY13" s="31">
        <v>0</v>
      </c>
      <c r="AZ13" s="31">
        <v>0</v>
      </c>
      <c r="BA13" s="31">
        <v>0</v>
      </c>
      <c r="BB13" s="31">
        <v>0</v>
      </c>
      <c r="BC13" s="31">
        <v>0</v>
      </c>
      <c r="BD13" s="31">
        <v>0</v>
      </c>
      <c r="BE13" s="31">
        <v>0</v>
      </c>
      <c r="BF13" s="31">
        <v>0</v>
      </c>
      <c r="BG13" s="31">
        <v>0</v>
      </c>
      <c r="BH13" s="31">
        <v>0</v>
      </c>
      <c r="BI13" s="31">
        <v>0</v>
      </c>
      <c r="BJ13" s="31">
        <v>0</v>
      </c>
      <c r="BK13" s="31">
        <v>0</v>
      </c>
      <c r="BL13" s="31">
        <v>0</v>
      </c>
      <c r="BM13" s="31">
        <v>0</v>
      </c>
      <c r="BN13" s="31">
        <v>0</v>
      </c>
      <c r="BO13" s="31">
        <v>0</v>
      </c>
      <c r="BP13" s="31">
        <v>0</v>
      </c>
      <c r="BQ13" s="31">
        <v>0</v>
      </c>
      <c r="BR13" s="31">
        <v>0</v>
      </c>
      <c r="BS13" s="31">
        <v>0</v>
      </c>
      <c r="BT13" s="31">
        <v>0</v>
      </c>
      <c r="BU13" s="31">
        <v>0</v>
      </c>
      <c r="BV13" s="31">
        <v>0</v>
      </c>
      <c r="BW13" s="31">
        <v>0</v>
      </c>
      <c r="BX13" s="31">
        <v>0</v>
      </c>
      <c r="BY13" s="31">
        <v>0</v>
      </c>
      <c r="BZ13" s="31">
        <v>0</v>
      </c>
      <c r="CA13" s="31">
        <v>0</v>
      </c>
      <c r="CB13" s="31">
        <v>0</v>
      </c>
      <c r="CC13" s="31">
        <v>0</v>
      </c>
      <c r="CD13" s="31">
        <v>0</v>
      </c>
      <c r="CE13" s="31">
        <v>0</v>
      </c>
      <c r="CF13" s="31">
        <v>0</v>
      </c>
      <c r="CG13" s="31">
        <v>0</v>
      </c>
      <c r="CH13" s="31">
        <v>0</v>
      </c>
      <c r="CI13" s="31">
        <v>1.7232799999999999</v>
      </c>
      <c r="CJ13" s="31">
        <v>0</v>
      </c>
      <c r="CK13" s="31">
        <v>0</v>
      </c>
      <c r="CL13" s="31">
        <v>0</v>
      </c>
      <c r="CM13" s="31">
        <v>0.24776100000000001</v>
      </c>
      <c r="CN13" s="31">
        <v>0.82102200000000003</v>
      </c>
      <c r="CO13" s="31">
        <v>1.556419</v>
      </c>
      <c r="CP13" s="31">
        <v>0.202406</v>
      </c>
      <c r="CQ13" s="31">
        <v>0</v>
      </c>
      <c r="CR13" s="31">
        <v>0</v>
      </c>
      <c r="CS13" s="31">
        <v>0</v>
      </c>
      <c r="CT13" s="31">
        <v>0</v>
      </c>
      <c r="CU13" s="31">
        <v>0</v>
      </c>
      <c r="CV13" s="31">
        <v>0</v>
      </c>
      <c r="CW13" s="31">
        <v>0</v>
      </c>
      <c r="CX13" s="31">
        <v>0</v>
      </c>
      <c r="CY13" s="31">
        <v>0</v>
      </c>
      <c r="CZ13" s="31">
        <v>0</v>
      </c>
      <c r="DA13" s="31">
        <v>0</v>
      </c>
      <c r="DB13" s="31">
        <v>0</v>
      </c>
    </row>
    <row r="14" spans="1:106" s="32" customFormat="1" ht="15.65" customHeight="1" x14ac:dyDescent="0.35">
      <c r="A14" s="29">
        <v>12</v>
      </c>
      <c r="B14" s="30" t="s">
        <v>95</v>
      </c>
      <c r="C14" s="31">
        <v>0</v>
      </c>
      <c r="D14" s="31">
        <v>0</v>
      </c>
      <c r="E14" s="31">
        <v>0</v>
      </c>
      <c r="F14" s="31">
        <v>0</v>
      </c>
      <c r="G14" s="31">
        <v>0</v>
      </c>
      <c r="H14" s="31">
        <v>0</v>
      </c>
      <c r="I14" s="31">
        <v>0</v>
      </c>
      <c r="J14" s="31">
        <v>0</v>
      </c>
      <c r="K14" s="31">
        <v>0</v>
      </c>
      <c r="L14" s="31">
        <v>0</v>
      </c>
      <c r="M14" s="31">
        <v>0</v>
      </c>
      <c r="N14" s="31">
        <v>0</v>
      </c>
      <c r="O14" s="31">
        <v>0</v>
      </c>
      <c r="P14" s="31">
        <v>0</v>
      </c>
      <c r="Q14" s="31">
        <v>0</v>
      </c>
      <c r="R14" s="31">
        <v>0</v>
      </c>
      <c r="S14" s="31">
        <v>0</v>
      </c>
      <c r="T14" s="31">
        <v>0</v>
      </c>
      <c r="U14" s="31">
        <v>0</v>
      </c>
      <c r="V14" s="31">
        <v>0</v>
      </c>
      <c r="W14" s="31">
        <v>0</v>
      </c>
      <c r="X14" s="31">
        <v>0</v>
      </c>
      <c r="Y14" s="31">
        <v>0</v>
      </c>
      <c r="Z14" s="31">
        <v>0</v>
      </c>
      <c r="AA14" s="31">
        <v>0</v>
      </c>
      <c r="AB14" s="31">
        <v>0</v>
      </c>
      <c r="AC14" s="31">
        <v>0.46979199999999999</v>
      </c>
      <c r="AD14" s="31">
        <v>0</v>
      </c>
      <c r="AE14" s="31">
        <v>0</v>
      </c>
      <c r="AF14" s="31">
        <v>0</v>
      </c>
      <c r="AG14" s="31">
        <v>0</v>
      </c>
      <c r="AH14" s="31">
        <v>0</v>
      </c>
      <c r="AI14" s="31">
        <v>0</v>
      </c>
      <c r="AJ14" s="31">
        <v>0</v>
      </c>
      <c r="AK14" s="31">
        <v>0</v>
      </c>
      <c r="AL14" s="31">
        <v>0</v>
      </c>
      <c r="AM14" s="31">
        <v>0</v>
      </c>
      <c r="AN14" s="31">
        <v>0</v>
      </c>
      <c r="AO14" s="31">
        <v>0</v>
      </c>
      <c r="AP14" s="31">
        <v>0</v>
      </c>
      <c r="AQ14" s="31">
        <v>0</v>
      </c>
      <c r="AR14" s="31">
        <v>0</v>
      </c>
      <c r="AS14" s="31">
        <v>0</v>
      </c>
      <c r="AT14" s="31">
        <v>0</v>
      </c>
      <c r="AU14" s="31">
        <v>0</v>
      </c>
      <c r="AV14" s="31">
        <v>0</v>
      </c>
      <c r="AW14" s="31">
        <v>0</v>
      </c>
      <c r="AX14" s="31">
        <v>0</v>
      </c>
      <c r="AY14" s="31">
        <v>0</v>
      </c>
      <c r="AZ14" s="31">
        <v>0</v>
      </c>
      <c r="BA14" s="31">
        <v>0</v>
      </c>
      <c r="BB14" s="31">
        <v>0</v>
      </c>
      <c r="BC14" s="31">
        <v>0</v>
      </c>
      <c r="BD14" s="31">
        <v>0</v>
      </c>
      <c r="BE14" s="31">
        <v>0</v>
      </c>
      <c r="BF14" s="31">
        <v>0</v>
      </c>
      <c r="BG14" s="31">
        <v>0</v>
      </c>
      <c r="BH14" s="31">
        <v>0</v>
      </c>
      <c r="BI14" s="31">
        <v>0</v>
      </c>
      <c r="BJ14" s="31">
        <v>0</v>
      </c>
      <c r="BK14" s="31">
        <v>0</v>
      </c>
      <c r="BL14" s="31">
        <v>0</v>
      </c>
      <c r="BM14" s="31">
        <v>0</v>
      </c>
      <c r="BN14" s="31">
        <v>0</v>
      </c>
      <c r="BO14" s="31">
        <v>0</v>
      </c>
      <c r="BP14" s="31">
        <v>0</v>
      </c>
      <c r="BQ14" s="31">
        <v>0</v>
      </c>
      <c r="BR14" s="31">
        <v>0</v>
      </c>
      <c r="BS14" s="31">
        <v>0</v>
      </c>
      <c r="BT14" s="31">
        <v>0</v>
      </c>
      <c r="BU14" s="31">
        <v>0</v>
      </c>
      <c r="BV14" s="31">
        <v>0</v>
      </c>
      <c r="BW14" s="31">
        <v>0</v>
      </c>
      <c r="BX14" s="31">
        <v>0</v>
      </c>
      <c r="BY14" s="31">
        <v>0</v>
      </c>
      <c r="BZ14" s="31">
        <v>0</v>
      </c>
      <c r="CA14" s="31">
        <v>0</v>
      </c>
      <c r="CB14" s="31">
        <v>0</v>
      </c>
      <c r="CC14" s="31">
        <v>0</v>
      </c>
      <c r="CD14" s="31">
        <v>0</v>
      </c>
      <c r="CE14" s="31">
        <v>0</v>
      </c>
      <c r="CF14" s="31">
        <v>0</v>
      </c>
      <c r="CG14" s="31">
        <v>0</v>
      </c>
      <c r="CH14" s="31">
        <v>0</v>
      </c>
      <c r="CI14" s="31">
        <v>0</v>
      </c>
      <c r="CJ14" s="31">
        <v>0</v>
      </c>
      <c r="CK14" s="31">
        <v>0</v>
      </c>
      <c r="CL14" s="31">
        <v>0</v>
      </c>
      <c r="CM14" s="31">
        <v>0</v>
      </c>
      <c r="CN14" s="31">
        <v>0</v>
      </c>
      <c r="CO14" s="31">
        <v>0</v>
      </c>
      <c r="CP14" s="31">
        <v>0</v>
      </c>
      <c r="CQ14" s="31">
        <v>0</v>
      </c>
      <c r="CR14" s="31">
        <v>0</v>
      </c>
      <c r="CS14" s="31">
        <v>0</v>
      </c>
      <c r="CT14" s="31">
        <v>0</v>
      </c>
      <c r="CU14" s="31">
        <v>0</v>
      </c>
      <c r="CV14" s="31">
        <v>0</v>
      </c>
      <c r="CW14" s="31">
        <v>0</v>
      </c>
      <c r="CX14" s="31">
        <v>0</v>
      </c>
      <c r="CY14" s="31">
        <v>0</v>
      </c>
      <c r="CZ14" s="31">
        <v>0</v>
      </c>
      <c r="DA14" s="31">
        <v>0</v>
      </c>
      <c r="DB14" s="31">
        <v>0</v>
      </c>
    </row>
    <row r="15" spans="1:106" s="32" customFormat="1" ht="15.65" customHeight="1" x14ac:dyDescent="0.35">
      <c r="A15" s="29">
        <v>13</v>
      </c>
      <c r="B15" s="30" t="s">
        <v>127</v>
      </c>
      <c r="C15" s="31">
        <v>0</v>
      </c>
      <c r="D15" s="31">
        <v>0</v>
      </c>
      <c r="E15" s="31">
        <v>0</v>
      </c>
      <c r="F15" s="31">
        <v>0</v>
      </c>
      <c r="G15" s="31">
        <v>0</v>
      </c>
      <c r="H15" s="31">
        <v>0</v>
      </c>
      <c r="I15" s="31">
        <v>0</v>
      </c>
      <c r="J15" s="31">
        <v>0</v>
      </c>
      <c r="K15" s="31">
        <v>0</v>
      </c>
      <c r="L15" s="31">
        <v>0</v>
      </c>
      <c r="M15" s="31">
        <v>0</v>
      </c>
      <c r="N15" s="31">
        <v>0</v>
      </c>
      <c r="O15" s="31">
        <v>0</v>
      </c>
      <c r="P15" s="31">
        <v>0</v>
      </c>
      <c r="Q15" s="31">
        <v>0</v>
      </c>
      <c r="R15" s="31">
        <v>0</v>
      </c>
      <c r="S15" s="31">
        <v>0</v>
      </c>
      <c r="T15" s="31">
        <v>0</v>
      </c>
      <c r="U15" s="31">
        <v>0</v>
      </c>
      <c r="V15" s="31">
        <v>0</v>
      </c>
      <c r="W15" s="31">
        <v>0</v>
      </c>
      <c r="X15" s="31">
        <v>0</v>
      </c>
      <c r="Y15" s="31">
        <v>0</v>
      </c>
      <c r="Z15" s="31">
        <v>0</v>
      </c>
      <c r="AA15" s="31">
        <v>0</v>
      </c>
      <c r="AB15" s="31">
        <v>0</v>
      </c>
      <c r="AC15" s="31">
        <v>0</v>
      </c>
      <c r="AD15" s="31">
        <v>0</v>
      </c>
      <c r="AE15" s="31">
        <v>0</v>
      </c>
      <c r="AF15" s="31">
        <v>0</v>
      </c>
      <c r="AG15" s="31">
        <v>0</v>
      </c>
      <c r="AH15" s="31">
        <v>0</v>
      </c>
      <c r="AI15" s="31">
        <v>0</v>
      </c>
      <c r="AJ15" s="31">
        <v>0</v>
      </c>
      <c r="AK15" s="31">
        <v>0</v>
      </c>
      <c r="AL15" s="31">
        <v>0</v>
      </c>
      <c r="AM15" s="31">
        <v>0</v>
      </c>
      <c r="AN15" s="31">
        <v>0</v>
      </c>
      <c r="AO15" s="31">
        <v>0</v>
      </c>
      <c r="AP15" s="31">
        <v>0</v>
      </c>
      <c r="AQ15" s="31">
        <v>0</v>
      </c>
      <c r="AR15" s="31">
        <v>0</v>
      </c>
      <c r="AS15" s="31">
        <v>0</v>
      </c>
      <c r="AT15" s="31">
        <v>0</v>
      </c>
      <c r="AU15" s="31">
        <v>0</v>
      </c>
      <c r="AV15" s="31">
        <v>0</v>
      </c>
      <c r="AW15" s="31">
        <v>0</v>
      </c>
      <c r="AX15" s="31">
        <v>0</v>
      </c>
      <c r="AY15" s="31">
        <v>0</v>
      </c>
      <c r="AZ15" s="31">
        <v>0</v>
      </c>
      <c r="BA15" s="31">
        <v>0</v>
      </c>
      <c r="BB15" s="31">
        <v>0</v>
      </c>
      <c r="BC15" s="31">
        <v>0</v>
      </c>
      <c r="BD15" s="31">
        <v>0</v>
      </c>
      <c r="BE15" s="31">
        <v>0</v>
      </c>
      <c r="BF15" s="31">
        <v>0</v>
      </c>
      <c r="BG15" s="31">
        <v>0</v>
      </c>
      <c r="BH15" s="31">
        <v>0</v>
      </c>
      <c r="BI15" s="31">
        <v>0</v>
      </c>
      <c r="BJ15" s="31">
        <v>0</v>
      </c>
      <c r="BK15" s="31">
        <v>0</v>
      </c>
      <c r="BL15" s="31">
        <v>0</v>
      </c>
      <c r="BM15" s="31">
        <v>0</v>
      </c>
      <c r="BN15" s="31">
        <v>0</v>
      </c>
      <c r="BO15" s="31">
        <v>0</v>
      </c>
      <c r="BP15" s="31">
        <v>0</v>
      </c>
      <c r="BQ15" s="31">
        <v>0</v>
      </c>
      <c r="BR15" s="31">
        <v>0</v>
      </c>
      <c r="BS15" s="31">
        <v>0</v>
      </c>
      <c r="BT15" s="31">
        <v>0</v>
      </c>
      <c r="BU15" s="31">
        <v>0</v>
      </c>
      <c r="BV15" s="31">
        <v>0</v>
      </c>
      <c r="BW15" s="31">
        <v>0</v>
      </c>
      <c r="BX15" s="31">
        <v>0</v>
      </c>
      <c r="BY15" s="31">
        <v>0</v>
      </c>
      <c r="BZ15" s="31">
        <v>0</v>
      </c>
      <c r="CA15" s="31">
        <v>0</v>
      </c>
      <c r="CB15" s="31">
        <v>0</v>
      </c>
      <c r="CC15" s="31">
        <v>0</v>
      </c>
      <c r="CD15" s="31">
        <v>0</v>
      </c>
      <c r="CE15" s="31">
        <v>0</v>
      </c>
      <c r="CF15" s="31">
        <v>0</v>
      </c>
      <c r="CG15" s="31">
        <v>0</v>
      </c>
      <c r="CH15" s="31">
        <v>0</v>
      </c>
      <c r="CI15" s="31">
        <v>0</v>
      </c>
      <c r="CJ15" s="31">
        <v>0</v>
      </c>
      <c r="CK15" s="31">
        <v>0</v>
      </c>
      <c r="CL15" s="31">
        <v>0</v>
      </c>
      <c r="CM15" s="31">
        <v>0</v>
      </c>
      <c r="CN15" s="31">
        <v>0</v>
      </c>
      <c r="CO15" s="31">
        <v>0</v>
      </c>
      <c r="CP15" s="31">
        <v>0</v>
      </c>
      <c r="CQ15" s="31">
        <v>0</v>
      </c>
      <c r="CR15" s="31">
        <v>0</v>
      </c>
      <c r="CS15" s="31">
        <v>0</v>
      </c>
      <c r="CT15" s="31">
        <v>0</v>
      </c>
      <c r="CU15" s="31">
        <v>0</v>
      </c>
      <c r="CV15" s="31">
        <v>0</v>
      </c>
      <c r="CW15" s="31">
        <v>0</v>
      </c>
      <c r="CX15" s="31">
        <v>0</v>
      </c>
      <c r="CY15" s="31">
        <v>0</v>
      </c>
      <c r="CZ15" s="31">
        <v>0</v>
      </c>
      <c r="DA15" s="31">
        <v>0</v>
      </c>
      <c r="DB15" s="31">
        <v>0</v>
      </c>
    </row>
    <row r="16" spans="1:106" s="53" customFormat="1" ht="15.65" customHeight="1" x14ac:dyDescent="0.35">
      <c r="A16" s="51">
        <v>14</v>
      </c>
      <c r="B16" s="52" t="s">
        <v>65</v>
      </c>
      <c r="C16" s="51">
        <v>0</v>
      </c>
      <c r="D16" s="51">
        <v>0</v>
      </c>
      <c r="E16" s="51">
        <v>0</v>
      </c>
      <c r="F16" s="51">
        <v>0</v>
      </c>
      <c r="G16" s="51">
        <v>0</v>
      </c>
      <c r="H16" s="51">
        <v>0</v>
      </c>
      <c r="I16" s="51">
        <v>0</v>
      </c>
      <c r="J16" s="51">
        <v>0</v>
      </c>
      <c r="K16" s="51">
        <v>0</v>
      </c>
      <c r="L16" s="51">
        <v>0</v>
      </c>
      <c r="M16" s="51">
        <v>0</v>
      </c>
      <c r="N16" s="51">
        <v>0</v>
      </c>
      <c r="O16" s="51">
        <v>0</v>
      </c>
      <c r="P16" s="51">
        <v>0</v>
      </c>
      <c r="Q16" s="51">
        <v>0</v>
      </c>
      <c r="R16" s="51">
        <v>0</v>
      </c>
      <c r="S16" s="51">
        <v>0</v>
      </c>
      <c r="T16" s="51">
        <v>0</v>
      </c>
      <c r="U16" s="51">
        <v>0</v>
      </c>
      <c r="V16" s="51">
        <v>0</v>
      </c>
      <c r="W16" s="51">
        <v>0</v>
      </c>
      <c r="X16" s="51">
        <v>0</v>
      </c>
      <c r="Y16" s="51">
        <v>0</v>
      </c>
      <c r="Z16" s="51">
        <v>0</v>
      </c>
      <c r="AA16" s="51">
        <v>0</v>
      </c>
      <c r="AB16" s="51">
        <v>0</v>
      </c>
      <c r="AC16" s="51">
        <v>0</v>
      </c>
      <c r="AD16" s="51">
        <v>0</v>
      </c>
      <c r="AE16" s="51">
        <v>0</v>
      </c>
      <c r="AF16" s="51">
        <v>0</v>
      </c>
      <c r="AG16" s="51">
        <v>0</v>
      </c>
      <c r="AH16" s="51">
        <v>0</v>
      </c>
      <c r="AI16" s="51">
        <v>0</v>
      </c>
      <c r="AJ16" s="51">
        <v>0</v>
      </c>
      <c r="AK16" s="51">
        <v>0</v>
      </c>
      <c r="AL16" s="51">
        <v>0</v>
      </c>
      <c r="AM16" s="51">
        <v>0</v>
      </c>
      <c r="AN16" s="51">
        <v>0</v>
      </c>
      <c r="AO16" s="51">
        <v>0</v>
      </c>
      <c r="AP16" s="51">
        <v>0</v>
      </c>
      <c r="AQ16" s="51">
        <v>0</v>
      </c>
      <c r="AR16" s="51">
        <v>0</v>
      </c>
      <c r="AS16" s="51">
        <v>0</v>
      </c>
      <c r="AT16" s="51">
        <v>0</v>
      </c>
      <c r="AU16" s="51">
        <v>0</v>
      </c>
      <c r="AV16" s="51">
        <v>0</v>
      </c>
      <c r="AW16" s="51">
        <v>0</v>
      </c>
      <c r="AX16" s="51">
        <v>0</v>
      </c>
      <c r="AY16" s="51">
        <v>0</v>
      </c>
      <c r="AZ16" s="51">
        <v>0</v>
      </c>
      <c r="BA16" s="51">
        <v>0</v>
      </c>
      <c r="BB16" s="51">
        <v>2</v>
      </c>
      <c r="BC16" s="51">
        <v>0</v>
      </c>
      <c r="BD16" s="51">
        <v>0</v>
      </c>
      <c r="BE16" s="51">
        <v>0</v>
      </c>
      <c r="BF16" s="51">
        <v>0</v>
      </c>
      <c r="BG16" s="51">
        <v>0</v>
      </c>
      <c r="BH16" s="51">
        <v>0</v>
      </c>
      <c r="BI16" s="51">
        <v>0</v>
      </c>
      <c r="BJ16" s="51">
        <v>0</v>
      </c>
      <c r="BK16" s="51">
        <v>0</v>
      </c>
      <c r="BL16" s="51">
        <v>0</v>
      </c>
      <c r="BM16" s="51">
        <v>0</v>
      </c>
      <c r="BN16" s="51">
        <v>0</v>
      </c>
      <c r="BO16" s="51">
        <v>0</v>
      </c>
      <c r="BP16" s="51">
        <v>0</v>
      </c>
      <c r="BQ16" s="51">
        <v>0</v>
      </c>
      <c r="BR16" s="51">
        <v>0</v>
      </c>
      <c r="BS16" s="51">
        <v>0</v>
      </c>
      <c r="BT16" s="51">
        <v>0</v>
      </c>
      <c r="BU16" s="51">
        <v>0</v>
      </c>
      <c r="BV16" s="51">
        <v>0</v>
      </c>
      <c r="BW16" s="51">
        <v>0</v>
      </c>
      <c r="BX16" s="51">
        <v>0</v>
      </c>
      <c r="BY16" s="51">
        <v>0</v>
      </c>
      <c r="BZ16" s="51">
        <v>0</v>
      </c>
      <c r="CA16" s="51">
        <v>1</v>
      </c>
      <c r="CB16" s="51">
        <v>0</v>
      </c>
      <c r="CC16" s="51">
        <v>0</v>
      </c>
      <c r="CD16" s="51">
        <v>0</v>
      </c>
      <c r="CE16" s="51">
        <v>1</v>
      </c>
      <c r="CF16" s="51">
        <v>0</v>
      </c>
      <c r="CG16" s="51">
        <v>0</v>
      </c>
      <c r="CH16" s="51">
        <v>1</v>
      </c>
      <c r="CI16" s="51">
        <v>0</v>
      </c>
      <c r="CJ16" s="51">
        <v>1</v>
      </c>
      <c r="CK16" s="51">
        <v>1</v>
      </c>
      <c r="CL16" s="51">
        <v>0</v>
      </c>
      <c r="CM16" s="51">
        <v>0</v>
      </c>
      <c r="CN16" s="51">
        <v>0</v>
      </c>
      <c r="CO16" s="51">
        <v>0</v>
      </c>
      <c r="CP16" s="51">
        <v>0</v>
      </c>
      <c r="CQ16" s="51">
        <v>0</v>
      </c>
      <c r="CR16" s="51">
        <v>0</v>
      </c>
      <c r="CS16" s="51">
        <v>0</v>
      </c>
      <c r="CT16" s="51">
        <v>0</v>
      </c>
      <c r="CU16" s="51">
        <v>0</v>
      </c>
      <c r="CV16" s="51">
        <v>0</v>
      </c>
      <c r="CW16" s="51">
        <v>0</v>
      </c>
      <c r="CX16" s="51">
        <v>0</v>
      </c>
      <c r="CY16" s="51">
        <v>0</v>
      </c>
      <c r="CZ16" s="51">
        <v>0</v>
      </c>
      <c r="DA16" s="51">
        <v>0</v>
      </c>
      <c r="DB16" s="51">
        <v>0</v>
      </c>
    </row>
    <row r="17" spans="1:106" ht="15.65" customHeight="1" x14ac:dyDescent="0.35">
      <c r="A17" s="7">
        <v>15</v>
      </c>
      <c r="B17" s="8" t="s">
        <v>14</v>
      </c>
      <c r="C17" s="14">
        <v>0</v>
      </c>
      <c r="D17" s="14">
        <v>0</v>
      </c>
      <c r="E17" s="14">
        <v>0</v>
      </c>
      <c r="F17" s="14">
        <v>0</v>
      </c>
      <c r="G17" s="14">
        <v>0</v>
      </c>
      <c r="H17" s="14">
        <v>0</v>
      </c>
      <c r="I17" s="14">
        <v>0</v>
      </c>
      <c r="J17" s="14">
        <v>0</v>
      </c>
      <c r="K17" s="14">
        <v>0</v>
      </c>
      <c r="L17" s="14">
        <v>0</v>
      </c>
      <c r="M17" s="14">
        <v>0</v>
      </c>
      <c r="N17" s="14">
        <v>0</v>
      </c>
      <c r="O17" s="14">
        <v>0</v>
      </c>
      <c r="P17" s="14">
        <v>0</v>
      </c>
      <c r="Q17" s="14">
        <v>0</v>
      </c>
      <c r="R17" s="14">
        <v>0</v>
      </c>
      <c r="S17" s="14">
        <v>0</v>
      </c>
      <c r="T17" s="14">
        <v>0</v>
      </c>
      <c r="U17" s="14">
        <v>0</v>
      </c>
      <c r="V17" s="14">
        <v>0</v>
      </c>
      <c r="W17" s="14">
        <v>0</v>
      </c>
      <c r="X17" s="14">
        <v>0</v>
      </c>
      <c r="Y17" s="14">
        <v>0</v>
      </c>
      <c r="Z17" s="14">
        <v>0</v>
      </c>
      <c r="AA17" s="14">
        <v>0</v>
      </c>
      <c r="AB17" s="14">
        <v>0</v>
      </c>
      <c r="AC17" s="31">
        <v>0</v>
      </c>
      <c r="AD17" s="31">
        <v>0</v>
      </c>
      <c r="AE17" s="14">
        <v>0</v>
      </c>
      <c r="AF17" s="31">
        <v>0.17360700000000001</v>
      </c>
      <c r="AG17" s="14">
        <v>1.340017</v>
      </c>
      <c r="AH17" s="14">
        <v>0</v>
      </c>
      <c r="AI17" s="14">
        <v>1.6503E-2</v>
      </c>
      <c r="AJ17" s="14">
        <v>2.374441</v>
      </c>
      <c r="AK17" s="14">
        <v>1.3950020000000001</v>
      </c>
      <c r="AL17" s="14">
        <v>0</v>
      </c>
      <c r="AM17" s="14">
        <v>0.649594</v>
      </c>
      <c r="AN17" s="14">
        <v>0.85416400000000003</v>
      </c>
      <c r="AO17" s="14">
        <v>1.4364969999999999</v>
      </c>
      <c r="AP17" s="14">
        <v>0.31766800000000001</v>
      </c>
      <c r="AQ17" s="14">
        <v>0.84574899999999997</v>
      </c>
      <c r="AR17" s="14">
        <v>0</v>
      </c>
      <c r="AS17" s="14">
        <v>0</v>
      </c>
      <c r="AT17" s="14">
        <v>1.88608</v>
      </c>
      <c r="AU17" s="14">
        <v>1.1074459999999999</v>
      </c>
      <c r="AV17" s="14">
        <v>0</v>
      </c>
      <c r="AW17" s="14">
        <v>1.5086489999999999</v>
      </c>
      <c r="AX17" s="14">
        <v>1.8201700000000001</v>
      </c>
      <c r="AY17" s="14">
        <v>0</v>
      </c>
      <c r="AZ17" s="14">
        <v>0</v>
      </c>
      <c r="BA17" s="14">
        <v>0.40002599999999999</v>
      </c>
      <c r="BB17" s="14">
        <v>0.51817000000000002</v>
      </c>
      <c r="BC17" s="14">
        <v>0.55446200000000001</v>
      </c>
      <c r="BD17" s="14">
        <v>1.5872869999999999</v>
      </c>
      <c r="BE17" s="14">
        <v>1.7591209999999999</v>
      </c>
      <c r="BF17" s="14">
        <v>0</v>
      </c>
      <c r="BG17" s="14">
        <v>9.3849999999999992E-3</v>
      </c>
      <c r="BH17" s="14">
        <v>0.70802699999999996</v>
      </c>
      <c r="BI17" s="14">
        <v>0.436971</v>
      </c>
      <c r="BJ17" s="14">
        <v>0.40275</v>
      </c>
      <c r="BK17" s="31">
        <v>0.85150899999999996</v>
      </c>
      <c r="BL17" s="14">
        <v>0.15495200000000001</v>
      </c>
      <c r="BM17" s="14">
        <v>0</v>
      </c>
      <c r="BN17" s="14">
        <v>7.5095999999999996E-2</v>
      </c>
      <c r="BO17" s="14">
        <v>0.63004300000000002</v>
      </c>
      <c r="BP17" s="31">
        <v>0.80194799999999999</v>
      </c>
      <c r="BQ17" s="14">
        <v>0</v>
      </c>
      <c r="BR17" s="14">
        <v>0</v>
      </c>
      <c r="BS17" s="14">
        <v>0</v>
      </c>
      <c r="BT17" s="14">
        <v>0</v>
      </c>
      <c r="BU17" s="14">
        <v>0.26870500000000003</v>
      </c>
      <c r="BV17" s="14">
        <v>0</v>
      </c>
      <c r="BW17" s="14">
        <v>2.5107000000000001E-2</v>
      </c>
      <c r="BX17" s="14">
        <v>2.5741E-2</v>
      </c>
      <c r="BY17" s="14">
        <v>0</v>
      </c>
      <c r="BZ17" s="14">
        <v>0</v>
      </c>
      <c r="CA17" s="14">
        <v>0</v>
      </c>
      <c r="CB17" s="14">
        <v>0</v>
      </c>
      <c r="CC17" s="31">
        <v>0</v>
      </c>
      <c r="CD17" s="31">
        <v>0</v>
      </c>
      <c r="CE17" s="14">
        <v>0</v>
      </c>
      <c r="CF17" s="14">
        <v>0</v>
      </c>
      <c r="CG17" s="31">
        <v>0</v>
      </c>
      <c r="CH17" s="14">
        <v>0</v>
      </c>
      <c r="CI17" s="14">
        <v>0</v>
      </c>
      <c r="CJ17" s="14">
        <v>0</v>
      </c>
      <c r="CK17" s="14">
        <v>0</v>
      </c>
      <c r="CL17" s="14">
        <v>0</v>
      </c>
      <c r="CM17" s="14">
        <v>0</v>
      </c>
      <c r="CN17" s="14">
        <v>0</v>
      </c>
      <c r="CO17" s="14">
        <v>0</v>
      </c>
      <c r="CP17" s="14">
        <v>0</v>
      </c>
      <c r="CQ17" s="14">
        <v>0</v>
      </c>
      <c r="CR17" s="14">
        <v>0</v>
      </c>
      <c r="CS17" s="14">
        <v>0</v>
      </c>
      <c r="CT17" s="14">
        <v>0</v>
      </c>
      <c r="CU17" s="14">
        <v>0</v>
      </c>
      <c r="CV17" s="14">
        <v>0</v>
      </c>
      <c r="CW17" s="14">
        <v>0</v>
      </c>
      <c r="CX17" s="14">
        <v>0</v>
      </c>
      <c r="CY17" s="14">
        <v>0</v>
      </c>
      <c r="CZ17" s="14">
        <v>0</v>
      </c>
      <c r="DA17" s="14">
        <v>1.2573780000000001</v>
      </c>
      <c r="DB17" s="14">
        <v>1.271674</v>
      </c>
    </row>
    <row r="18" spans="1:106" ht="15.65" customHeight="1" x14ac:dyDescent="0.35">
      <c r="A18" s="7">
        <v>16</v>
      </c>
      <c r="B18" s="8" t="s">
        <v>79</v>
      </c>
      <c r="C18" s="14">
        <v>0</v>
      </c>
      <c r="D18" s="14">
        <v>0</v>
      </c>
      <c r="E18" s="14">
        <v>0</v>
      </c>
      <c r="F18" s="14">
        <v>0</v>
      </c>
      <c r="G18" s="14">
        <v>0</v>
      </c>
      <c r="H18" s="14">
        <v>0</v>
      </c>
      <c r="I18" s="14">
        <v>0</v>
      </c>
      <c r="J18" s="14">
        <v>0</v>
      </c>
      <c r="K18" s="14">
        <v>0</v>
      </c>
      <c r="L18" s="14">
        <v>0</v>
      </c>
      <c r="M18" s="14">
        <v>0</v>
      </c>
      <c r="N18" s="14">
        <v>0</v>
      </c>
      <c r="O18" s="14">
        <v>0</v>
      </c>
      <c r="P18" s="14">
        <v>0</v>
      </c>
      <c r="Q18" s="14">
        <v>0</v>
      </c>
      <c r="R18" s="14">
        <v>0</v>
      </c>
      <c r="S18" s="14">
        <v>0</v>
      </c>
      <c r="T18" s="14">
        <v>0</v>
      </c>
      <c r="U18" s="14">
        <v>0</v>
      </c>
      <c r="V18" s="14">
        <v>0.62210500000000002</v>
      </c>
      <c r="W18" s="14">
        <v>0</v>
      </c>
      <c r="X18" s="14">
        <v>0</v>
      </c>
      <c r="Y18" s="14">
        <v>0</v>
      </c>
      <c r="Z18" s="14">
        <v>0</v>
      </c>
      <c r="AA18" s="14">
        <v>0</v>
      </c>
      <c r="AB18" s="14">
        <v>0</v>
      </c>
      <c r="AC18" s="31">
        <v>0</v>
      </c>
      <c r="AD18" s="31">
        <v>0</v>
      </c>
      <c r="AE18" s="14">
        <v>5.0914000000000001E-2</v>
      </c>
      <c r="AF18" s="31">
        <v>2.1386940000000001</v>
      </c>
      <c r="AG18" s="14">
        <v>0.339422</v>
      </c>
      <c r="AH18" s="14">
        <v>1.6533409999999999</v>
      </c>
      <c r="AI18" s="14">
        <v>0</v>
      </c>
      <c r="AJ18" s="14">
        <v>0.81052900000000005</v>
      </c>
      <c r="AK18" s="14">
        <v>0.77251599999999998</v>
      </c>
      <c r="AL18" s="14">
        <v>0.92817899999999998</v>
      </c>
      <c r="AM18" s="14">
        <v>0.39711299999999999</v>
      </c>
      <c r="AN18" s="14">
        <v>1.3979649999999999</v>
      </c>
      <c r="AO18" s="14">
        <v>0</v>
      </c>
      <c r="AP18" s="14">
        <v>4.1780000000000003E-3</v>
      </c>
      <c r="AQ18" s="14">
        <v>3.4325000000000001E-2</v>
      </c>
      <c r="AR18" s="14">
        <v>0.93313100000000004</v>
      </c>
      <c r="AS18" s="14">
        <v>0.82121699999999997</v>
      </c>
      <c r="AT18" s="14">
        <v>0.94890699999999994</v>
      </c>
      <c r="AU18" s="14">
        <v>0.81180699999999995</v>
      </c>
      <c r="AV18" s="14">
        <v>0.73911800000000005</v>
      </c>
      <c r="AW18" s="14">
        <v>0</v>
      </c>
      <c r="AX18" s="14">
        <v>7.0007E-2</v>
      </c>
      <c r="AY18" s="14">
        <v>2.2578399999999998</v>
      </c>
      <c r="AZ18" s="14">
        <v>1.76763</v>
      </c>
      <c r="BA18" s="14">
        <v>0.283468</v>
      </c>
      <c r="BB18" s="14">
        <v>2.2217769999999999</v>
      </c>
      <c r="BC18" s="14">
        <v>0.67377900000000002</v>
      </c>
      <c r="BD18" s="14">
        <v>0.28378300000000001</v>
      </c>
      <c r="BE18" s="14">
        <v>0.49727300000000002</v>
      </c>
      <c r="BF18" s="14">
        <v>0.94341200000000003</v>
      </c>
      <c r="BG18" s="14">
        <v>2.7604519999999999</v>
      </c>
      <c r="BH18" s="14">
        <v>1.746119</v>
      </c>
      <c r="BI18" s="14">
        <v>1.4698199999999999</v>
      </c>
      <c r="BJ18" s="14">
        <v>1.052219</v>
      </c>
      <c r="BK18" s="31">
        <v>1.1537120000000001</v>
      </c>
      <c r="BL18" s="14">
        <v>4.3576999999999998E-2</v>
      </c>
      <c r="BM18" s="14">
        <v>1.0126409999999999</v>
      </c>
      <c r="BN18" s="14">
        <v>1.377108</v>
      </c>
      <c r="BO18" s="14">
        <v>2.455972</v>
      </c>
      <c r="BP18" s="31">
        <v>1.9507760000000001</v>
      </c>
      <c r="BQ18" s="14">
        <v>1.2859579999999999</v>
      </c>
      <c r="BR18" s="14">
        <v>1.1540360000000001</v>
      </c>
      <c r="BS18" s="14">
        <v>2.6954180000000001</v>
      </c>
      <c r="BT18" s="14">
        <v>1.8570439999999999</v>
      </c>
      <c r="BU18" s="14">
        <v>1.648074</v>
      </c>
      <c r="BV18" s="14">
        <v>1.122503</v>
      </c>
      <c r="BW18" s="14">
        <v>1.9033800000000001</v>
      </c>
      <c r="BX18" s="14">
        <v>2.4666079999999999</v>
      </c>
      <c r="BY18" s="14">
        <v>0.65840100000000001</v>
      </c>
      <c r="BZ18" s="14">
        <v>0.33700799999999997</v>
      </c>
      <c r="CA18" s="14">
        <v>0.904895</v>
      </c>
      <c r="CB18" s="14">
        <v>0</v>
      </c>
      <c r="CC18" s="31">
        <v>2.7047000000000002E-2</v>
      </c>
      <c r="CD18" s="31">
        <v>0</v>
      </c>
      <c r="CE18" s="14">
        <v>0</v>
      </c>
      <c r="CF18" s="14">
        <v>0</v>
      </c>
      <c r="CG18" s="31">
        <v>1.5765999999999999E-2</v>
      </c>
      <c r="CH18" s="14">
        <v>1.372239</v>
      </c>
      <c r="CI18" s="14">
        <v>0.63149500000000003</v>
      </c>
      <c r="CJ18" s="14">
        <v>8.7456000000000006E-2</v>
      </c>
      <c r="CK18" s="14">
        <v>0.44702599999999998</v>
      </c>
      <c r="CL18" s="14">
        <v>8.4512000000000004E-2</v>
      </c>
      <c r="CM18" s="14">
        <v>0</v>
      </c>
      <c r="CN18" s="14">
        <v>0</v>
      </c>
      <c r="CO18" s="14">
        <v>1.056E-2</v>
      </c>
      <c r="CP18" s="14">
        <v>0</v>
      </c>
      <c r="CQ18" s="14">
        <v>0</v>
      </c>
      <c r="CR18" s="14">
        <v>0</v>
      </c>
      <c r="CS18" s="14">
        <v>0</v>
      </c>
      <c r="CT18" s="14">
        <v>0</v>
      </c>
      <c r="CU18" s="14">
        <v>0</v>
      </c>
      <c r="CV18" s="14">
        <v>0</v>
      </c>
      <c r="CW18" s="14">
        <v>0</v>
      </c>
      <c r="CX18" s="14">
        <v>0</v>
      </c>
      <c r="CY18" s="14">
        <v>0</v>
      </c>
      <c r="CZ18" s="14">
        <v>0</v>
      </c>
      <c r="DA18" s="14">
        <v>1.483317</v>
      </c>
      <c r="DB18" s="14">
        <v>0.721916</v>
      </c>
    </row>
    <row r="19" spans="1:106" ht="15.65" customHeight="1" x14ac:dyDescent="0.35">
      <c r="A19" s="7">
        <v>17</v>
      </c>
      <c r="B19" s="8" t="s">
        <v>15</v>
      </c>
      <c r="C19" s="14">
        <v>0</v>
      </c>
      <c r="D19" s="14">
        <v>0</v>
      </c>
      <c r="E19" s="14">
        <v>0</v>
      </c>
      <c r="F19" s="14">
        <v>0</v>
      </c>
      <c r="G19" s="14">
        <v>0</v>
      </c>
      <c r="H19" s="14">
        <v>0</v>
      </c>
      <c r="I19" s="14">
        <v>0</v>
      </c>
      <c r="J19" s="14">
        <v>0</v>
      </c>
      <c r="K19" s="14">
        <v>0</v>
      </c>
      <c r="L19" s="14">
        <v>0</v>
      </c>
      <c r="M19" s="14">
        <v>0</v>
      </c>
      <c r="N19" s="14">
        <v>0</v>
      </c>
      <c r="O19" s="14">
        <v>0</v>
      </c>
      <c r="P19" s="14">
        <v>0</v>
      </c>
      <c r="Q19" s="14">
        <v>0</v>
      </c>
      <c r="R19" s="14">
        <v>0</v>
      </c>
      <c r="S19" s="14">
        <v>0</v>
      </c>
      <c r="T19" s="14">
        <v>0</v>
      </c>
      <c r="U19" s="14">
        <v>0</v>
      </c>
      <c r="V19" s="14">
        <v>0</v>
      </c>
      <c r="W19" s="14">
        <v>0</v>
      </c>
      <c r="X19" s="14">
        <v>0</v>
      </c>
      <c r="Y19" s="14">
        <v>0</v>
      </c>
      <c r="Z19" s="14">
        <v>0</v>
      </c>
      <c r="AA19" s="14">
        <v>0</v>
      </c>
      <c r="AB19" s="14">
        <v>0</v>
      </c>
      <c r="AC19" s="31">
        <v>0</v>
      </c>
      <c r="AD19" s="31">
        <v>0</v>
      </c>
      <c r="AE19" s="14">
        <v>0</v>
      </c>
      <c r="AF19" s="31">
        <v>0</v>
      </c>
      <c r="AG19" s="14">
        <v>0</v>
      </c>
      <c r="AH19" s="14">
        <v>0</v>
      </c>
      <c r="AI19" s="14">
        <v>0</v>
      </c>
      <c r="AJ19" s="14">
        <v>0</v>
      </c>
      <c r="AK19" s="14">
        <v>0</v>
      </c>
      <c r="AL19" s="14">
        <v>0</v>
      </c>
      <c r="AM19" s="14">
        <v>0</v>
      </c>
      <c r="AN19" s="14">
        <v>0</v>
      </c>
      <c r="AO19" s="14">
        <v>0</v>
      </c>
      <c r="AP19" s="14">
        <v>0</v>
      </c>
      <c r="AQ19" s="14">
        <v>0</v>
      </c>
      <c r="AR19" s="14">
        <v>0</v>
      </c>
      <c r="AS19" s="14">
        <v>0</v>
      </c>
      <c r="AT19" s="14">
        <v>0</v>
      </c>
      <c r="AU19" s="14">
        <v>0</v>
      </c>
      <c r="AV19" s="14">
        <v>0</v>
      </c>
      <c r="AW19" s="14">
        <v>0</v>
      </c>
      <c r="AX19" s="14">
        <v>0</v>
      </c>
      <c r="AY19" s="14">
        <v>0</v>
      </c>
      <c r="AZ19" s="14">
        <v>0</v>
      </c>
      <c r="BA19" s="14">
        <v>0</v>
      </c>
      <c r="BB19" s="14">
        <v>0</v>
      </c>
      <c r="BC19" s="14">
        <v>0</v>
      </c>
      <c r="BD19" s="14">
        <v>0</v>
      </c>
      <c r="BE19" s="14">
        <v>0</v>
      </c>
      <c r="BF19" s="14">
        <v>0</v>
      </c>
      <c r="BG19" s="14">
        <v>0</v>
      </c>
      <c r="BH19" s="14">
        <v>0</v>
      </c>
      <c r="BI19" s="14">
        <v>0</v>
      </c>
      <c r="BJ19" s="14">
        <v>0</v>
      </c>
      <c r="BK19" s="31">
        <v>0</v>
      </c>
      <c r="BL19" s="14">
        <v>0</v>
      </c>
      <c r="BM19" s="14">
        <v>0</v>
      </c>
      <c r="BN19" s="14">
        <v>0</v>
      </c>
      <c r="BO19" s="14">
        <v>0</v>
      </c>
      <c r="BP19" s="31">
        <v>0</v>
      </c>
      <c r="BQ19" s="14">
        <v>0</v>
      </c>
      <c r="BR19" s="14">
        <v>0</v>
      </c>
      <c r="BS19" s="14">
        <v>0</v>
      </c>
      <c r="BT19" s="14">
        <v>0</v>
      </c>
      <c r="BU19" s="14">
        <v>0</v>
      </c>
      <c r="BV19" s="14">
        <v>0</v>
      </c>
      <c r="BW19" s="14">
        <v>0</v>
      </c>
      <c r="BX19" s="14">
        <v>0</v>
      </c>
      <c r="BY19" s="14">
        <v>0</v>
      </c>
      <c r="BZ19" s="14">
        <v>0</v>
      </c>
      <c r="CA19" s="14">
        <v>0</v>
      </c>
      <c r="CB19" s="14">
        <v>0</v>
      </c>
      <c r="CC19" s="31">
        <v>0</v>
      </c>
      <c r="CD19" s="31">
        <v>0</v>
      </c>
      <c r="CE19" s="14">
        <v>0</v>
      </c>
      <c r="CF19" s="14">
        <v>0</v>
      </c>
      <c r="CG19" s="31">
        <v>0</v>
      </c>
      <c r="CH19" s="14">
        <v>0</v>
      </c>
      <c r="CI19" s="14">
        <v>0</v>
      </c>
      <c r="CJ19" s="14">
        <v>0</v>
      </c>
      <c r="CK19" s="14">
        <v>0</v>
      </c>
      <c r="CL19" s="14">
        <v>0</v>
      </c>
      <c r="CM19" s="14">
        <v>0</v>
      </c>
      <c r="CN19" s="14">
        <v>0</v>
      </c>
      <c r="CO19" s="14">
        <v>0</v>
      </c>
      <c r="CP19" s="14">
        <v>0</v>
      </c>
      <c r="CQ19" s="14">
        <v>0</v>
      </c>
      <c r="CR19" s="14">
        <v>0</v>
      </c>
      <c r="CS19" s="14">
        <v>0</v>
      </c>
      <c r="CT19" s="14">
        <v>0</v>
      </c>
      <c r="CU19" s="14">
        <v>0</v>
      </c>
      <c r="CV19" s="14">
        <v>0</v>
      </c>
      <c r="CW19" s="14">
        <v>0</v>
      </c>
      <c r="CX19" s="14">
        <v>0</v>
      </c>
      <c r="CY19" s="14">
        <v>0</v>
      </c>
      <c r="CZ19" s="14">
        <v>0</v>
      </c>
      <c r="DA19" s="14">
        <v>0</v>
      </c>
      <c r="DB19" s="14">
        <v>0</v>
      </c>
    </row>
    <row r="20" spans="1:106" ht="15.65" customHeight="1" x14ac:dyDescent="0.35">
      <c r="A20" s="7">
        <v>18</v>
      </c>
      <c r="B20" s="8" t="s">
        <v>16</v>
      </c>
      <c r="C20" s="14">
        <v>0</v>
      </c>
      <c r="D20" s="14">
        <v>0</v>
      </c>
      <c r="E20" s="14">
        <v>0</v>
      </c>
      <c r="F20" s="14">
        <v>0</v>
      </c>
      <c r="G20" s="14">
        <v>0</v>
      </c>
      <c r="H20" s="14">
        <v>0</v>
      </c>
      <c r="I20" s="14">
        <v>0</v>
      </c>
      <c r="J20" s="14">
        <v>0</v>
      </c>
      <c r="K20" s="14">
        <v>0</v>
      </c>
      <c r="L20" s="14">
        <v>0</v>
      </c>
      <c r="M20" s="14">
        <v>0</v>
      </c>
      <c r="N20" s="14">
        <v>0</v>
      </c>
      <c r="O20" s="14">
        <v>0</v>
      </c>
      <c r="P20" s="14">
        <v>0</v>
      </c>
      <c r="Q20" s="14">
        <v>0</v>
      </c>
      <c r="R20" s="14">
        <v>0</v>
      </c>
      <c r="S20" s="14">
        <v>0</v>
      </c>
      <c r="T20" s="14">
        <v>0</v>
      </c>
      <c r="U20" s="14">
        <v>0</v>
      </c>
      <c r="V20" s="14">
        <v>0</v>
      </c>
      <c r="W20" s="14">
        <v>9.8040000000000002E-2</v>
      </c>
      <c r="X20" s="14">
        <v>0</v>
      </c>
      <c r="Y20" s="14">
        <v>0</v>
      </c>
      <c r="Z20" s="14">
        <v>0</v>
      </c>
      <c r="AA20" s="14">
        <v>0</v>
      </c>
      <c r="AB20" s="14">
        <v>0</v>
      </c>
      <c r="AC20" s="31">
        <v>0</v>
      </c>
      <c r="AD20" s="31">
        <v>0</v>
      </c>
      <c r="AE20" s="14">
        <v>0</v>
      </c>
      <c r="AF20" s="31">
        <v>0</v>
      </c>
      <c r="AG20" s="14">
        <v>0</v>
      </c>
      <c r="AH20" s="14">
        <v>0</v>
      </c>
      <c r="AI20" s="14">
        <v>0</v>
      </c>
      <c r="AJ20" s="14">
        <v>0</v>
      </c>
      <c r="AK20" s="14">
        <v>0</v>
      </c>
      <c r="AL20" s="14">
        <v>0</v>
      </c>
      <c r="AM20" s="14">
        <v>0</v>
      </c>
      <c r="AN20" s="14">
        <v>0</v>
      </c>
      <c r="AO20" s="14">
        <v>0</v>
      </c>
      <c r="AP20" s="14">
        <v>0</v>
      </c>
      <c r="AQ20" s="14">
        <v>0</v>
      </c>
      <c r="AR20" s="14">
        <v>0</v>
      </c>
      <c r="AS20" s="14">
        <v>0</v>
      </c>
      <c r="AT20" s="14">
        <v>0</v>
      </c>
      <c r="AU20" s="14">
        <v>0</v>
      </c>
      <c r="AV20" s="14">
        <v>0</v>
      </c>
      <c r="AW20" s="14">
        <v>0</v>
      </c>
      <c r="AX20" s="14">
        <v>0</v>
      </c>
      <c r="AY20" s="14">
        <v>0</v>
      </c>
      <c r="AZ20" s="14">
        <v>0</v>
      </c>
      <c r="BA20" s="14">
        <v>0</v>
      </c>
      <c r="BB20" s="14">
        <v>0</v>
      </c>
      <c r="BC20" s="14">
        <v>0</v>
      </c>
      <c r="BD20" s="14">
        <v>0</v>
      </c>
      <c r="BE20" s="14">
        <v>0</v>
      </c>
      <c r="BF20" s="14">
        <v>0</v>
      </c>
      <c r="BG20" s="14">
        <v>0</v>
      </c>
      <c r="BH20" s="14">
        <v>0</v>
      </c>
      <c r="BI20" s="14">
        <v>0</v>
      </c>
      <c r="BJ20" s="14">
        <v>0</v>
      </c>
      <c r="BK20" s="31">
        <v>0</v>
      </c>
      <c r="BL20" s="14">
        <v>0</v>
      </c>
      <c r="BM20" s="14">
        <v>0</v>
      </c>
      <c r="BN20" s="14">
        <v>0</v>
      </c>
      <c r="BO20" s="14">
        <v>0</v>
      </c>
      <c r="BP20" s="31">
        <v>0</v>
      </c>
      <c r="BQ20" s="14">
        <v>0</v>
      </c>
      <c r="BR20" s="14">
        <v>0</v>
      </c>
      <c r="BS20" s="14">
        <v>0</v>
      </c>
      <c r="BT20" s="14">
        <v>0</v>
      </c>
      <c r="BU20" s="14">
        <v>0</v>
      </c>
      <c r="BV20" s="14">
        <v>0</v>
      </c>
      <c r="BW20" s="14">
        <v>0</v>
      </c>
      <c r="BX20" s="14">
        <v>0</v>
      </c>
      <c r="BY20" s="14">
        <v>0</v>
      </c>
      <c r="BZ20" s="14">
        <v>0</v>
      </c>
      <c r="CA20" s="14">
        <v>0</v>
      </c>
      <c r="CB20" s="14">
        <v>0</v>
      </c>
      <c r="CC20" s="31">
        <v>0</v>
      </c>
      <c r="CD20" s="31">
        <v>0</v>
      </c>
      <c r="CE20" s="14">
        <v>0</v>
      </c>
      <c r="CF20" s="14">
        <v>0</v>
      </c>
      <c r="CG20" s="31">
        <v>0</v>
      </c>
      <c r="CH20" s="14">
        <v>0</v>
      </c>
      <c r="CI20" s="14">
        <v>0</v>
      </c>
      <c r="CJ20" s="14">
        <v>0</v>
      </c>
      <c r="CK20" s="14">
        <v>0</v>
      </c>
      <c r="CL20" s="14">
        <v>0</v>
      </c>
      <c r="CM20" s="14">
        <v>0</v>
      </c>
      <c r="CN20" s="14">
        <v>0</v>
      </c>
      <c r="CO20" s="14">
        <v>0</v>
      </c>
      <c r="CP20" s="14">
        <v>0</v>
      </c>
      <c r="CQ20" s="14">
        <v>0</v>
      </c>
      <c r="CR20" s="14">
        <v>0</v>
      </c>
      <c r="CS20" s="14">
        <v>0</v>
      </c>
      <c r="CT20" s="14">
        <v>0</v>
      </c>
      <c r="CU20" s="14">
        <v>0</v>
      </c>
      <c r="CV20" s="14">
        <v>0</v>
      </c>
      <c r="CW20" s="14">
        <v>0</v>
      </c>
      <c r="CX20" s="14">
        <v>0</v>
      </c>
      <c r="CY20" s="14">
        <v>0</v>
      </c>
      <c r="CZ20" s="14">
        <v>0</v>
      </c>
      <c r="DA20" s="14">
        <v>0</v>
      </c>
      <c r="DB20" s="14">
        <v>0</v>
      </c>
    </row>
    <row r="21" spans="1:106" ht="15.65" customHeight="1" x14ac:dyDescent="0.35">
      <c r="A21" s="7">
        <v>19</v>
      </c>
      <c r="B21" s="8" t="s">
        <v>17</v>
      </c>
      <c r="C21" s="7">
        <v>0</v>
      </c>
      <c r="D21" s="7">
        <v>1</v>
      </c>
      <c r="E21" s="7">
        <v>2</v>
      </c>
      <c r="F21" s="7">
        <v>0</v>
      </c>
      <c r="G21" s="7">
        <v>0</v>
      </c>
      <c r="H21" s="7">
        <v>0</v>
      </c>
      <c r="I21" s="7">
        <v>1</v>
      </c>
      <c r="J21" s="7">
        <v>0</v>
      </c>
      <c r="K21" s="7">
        <v>0</v>
      </c>
      <c r="L21" s="7">
        <v>0</v>
      </c>
      <c r="M21" s="7">
        <v>0</v>
      </c>
      <c r="N21" s="7">
        <v>0</v>
      </c>
      <c r="O21" s="7">
        <v>1</v>
      </c>
      <c r="P21" s="7">
        <v>0</v>
      </c>
      <c r="Q21" s="7">
        <v>0</v>
      </c>
      <c r="R21" s="7">
        <v>0</v>
      </c>
      <c r="S21" s="7">
        <v>0</v>
      </c>
      <c r="T21" s="7">
        <v>3</v>
      </c>
      <c r="U21" s="7">
        <v>4</v>
      </c>
      <c r="V21" s="7">
        <v>5</v>
      </c>
      <c r="W21" s="7">
        <v>1</v>
      </c>
      <c r="X21" s="7">
        <v>1</v>
      </c>
      <c r="Y21" s="7">
        <v>2</v>
      </c>
      <c r="Z21" s="7">
        <v>2</v>
      </c>
      <c r="AA21" s="7">
        <v>2</v>
      </c>
      <c r="AB21" s="7">
        <v>3</v>
      </c>
      <c r="AC21" s="29">
        <v>5</v>
      </c>
      <c r="AD21" s="29">
        <v>0</v>
      </c>
      <c r="AE21" s="7">
        <v>7</v>
      </c>
      <c r="AF21" s="29">
        <v>15</v>
      </c>
      <c r="AG21" s="7">
        <v>8</v>
      </c>
      <c r="AH21" s="7">
        <v>23</v>
      </c>
      <c r="AI21" s="7">
        <v>0</v>
      </c>
      <c r="AJ21" s="7">
        <v>28</v>
      </c>
      <c r="AK21" s="7">
        <v>0</v>
      </c>
      <c r="AL21" s="7">
        <v>26</v>
      </c>
      <c r="AM21" s="7">
        <v>0</v>
      </c>
      <c r="AN21" s="7">
        <v>1</v>
      </c>
      <c r="AO21" s="7">
        <v>7</v>
      </c>
      <c r="AP21" s="7">
        <v>0</v>
      </c>
      <c r="AQ21" s="7">
        <v>1</v>
      </c>
      <c r="AR21" s="7">
        <v>1</v>
      </c>
      <c r="AS21" s="7">
        <v>0</v>
      </c>
      <c r="AT21" s="7">
        <v>8</v>
      </c>
      <c r="AU21" s="7">
        <v>7</v>
      </c>
      <c r="AV21" s="7">
        <v>5</v>
      </c>
      <c r="AW21" s="7">
        <v>3</v>
      </c>
      <c r="AX21" s="7">
        <v>10</v>
      </c>
      <c r="AY21" s="7">
        <v>4</v>
      </c>
      <c r="AZ21" s="7">
        <v>6</v>
      </c>
      <c r="BA21" s="7">
        <v>9</v>
      </c>
      <c r="BB21" s="7">
        <v>52</v>
      </c>
      <c r="BC21" s="7">
        <v>1</v>
      </c>
      <c r="BD21" s="7">
        <v>32</v>
      </c>
      <c r="BE21" s="7">
        <v>26</v>
      </c>
      <c r="BF21" s="7">
        <v>1</v>
      </c>
      <c r="BG21" s="7">
        <v>19</v>
      </c>
      <c r="BH21" s="7">
        <v>21</v>
      </c>
      <c r="BI21" s="7">
        <v>15</v>
      </c>
      <c r="BJ21" s="7">
        <v>9</v>
      </c>
      <c r="BK21" s="29">
        <v>4</v>
      </c>
      <c r="BL21" s="7">
        <v>16</v>
      </c>
      <c r="BM21" s="7">
        <v>4</v>
      </c>
      <c r="BN21" s="7">
        <v>4</v>
      </c>
      <c r="BO21" s="7">
        <v>20</v>
      </c>
      <c r="BP21" s="29">
        <v>28</v>
      </c>
      <c r="BQ21" s="7">
        <v>4</v>
      </c>
      <c r="BR21" s="7">
        <v>26</v>
      </c>
      <c r="BS21" s="7">
        <v>18</v>
      </c>
      <c r="BT21" s="7">
        <v>16</v>
      </c>
      <c r="BU21" s="7">
        <v>9</v>
      </c>
      <c r="BV21" s="7">
        <v>7</v>
      </c>
      <c r="BW21" s="7">
        <v>0</v>
      </c>
      <c r="BX21" s="7">
        <v>1</v>
      </c>
      <c r="BY21" s="7">
        <v>1</v>
      </c>
      <c r="BZ21" s="7">
        <v>8</v>
      </c>
      <c r="CA21" s="7">
        <v>10</v>
      </c>
      <c r="CB21" s="7">
        <v>0</v>
      </c>
      <c r="CC21" s="29">
        <v>0</v>
      </c>
      <c r="CD21" s="29">
        <v>0</v>
      </c>
      <c r="CE21" s="7">
        <v>10</v>
      </c>
      <c r="CF21" s="7">
        <v>0</v>
      </c>
      <c r="CG21" s="29">
        <v>0</v>
      </c>
      <c r="CH21" s="7">
        <v>1</v>
      </c>
      <c r="CI21" s="7">
        <v>2</v>
      </c>
      <c r="CJ21" s="7">
        <v>0</v>
      </c>
      <c r="CK21" s="7">
        <v>0</v>
      </c>
      <c r="CL21" s="7">
        <v>0</v>
      </c>
      <c r="CM21" s="7">
        <v>0</v>
      </c>
      <c r="CN21" s="7">
        <v>0</v>
      </c>
      <c r="CO21" s="7">
        <v>0</v>
      </c>
      <c r="CP21" s="7">
        <v>0</v>
      </c>
      <c r="CQ21" s="7">
        <v>0</v>
      </c>
      <c r="CR21" s="7">
        <v>0</v>
      </c>
      <c r="CS21" s="7">
        <v>1</v>
      </c>
      <c r="CT21" s="7">
        <v>0</v>
      </c>
      <c r="CU21" s="7">
        <v>0</v>
      </c>
      <c r="CV21" s="7">
        <v>3</v>
      </c>
      <c r="CW21" s="7">
        <v>10</v>
      </c>
      <c r="CX21" s="7">
        <v>1</v>
      </c>
      <c r="CY21" s="7">
        <v>0</v>
      </c>
      <c r="CZ21" s="7">
        <v>6</v>
      </c>
      <c r="DA21" s="7">
        <v>33</v>
      </c>
      <c r="DB21" s="7">
        <v>2</v>
      </c>
    </row>
    <row r="22" spans="1:106" ht="15.65" customHeight="1" x14ac:dyDescent="0.35">
      <c r="A22" s="7">
        <v>20</v>
      </c>
      <c r="B22" s="8" t="s">
        <v>18</v>
      </c>
      <c r="C22" s="7">
        <v>0</v>
      </c>
      <c r="D22" s="7">
        <v>3</v>
      </c>
      <c r="E22" s="7">
        <v>2</v>
      </c>
      <c r="F22" s="7">
        <v>0</v>
      </c>
      <c r="G22" s="7">
        <v>0</v>
      </c>
      <c r="H22" s="7">
        <v>0</v>
      </c>
      <c r="I22" s="7">
        <v>1</v>
      </c>
      <c r="J22" s="7">
        <v>0</v>
      </c>
      <c r="K22" s="7">
        <v>0</v>
      </c>
      <c r="L22" s="7">
        <v>0</v>
      </c>
      <c r="M22" s="7">
        <v>0</v>
      </c>
      <c r="N22" s="7">
        <v>0</v>
      </c>
      <c r="O22" s="7">
        <v>1</v>
      </c>
      <c r="P22" s="7">
        <v>0</v>
      </c>
      <c r="Q22" s="7">
        <v>0</v>
      </c>
      <c r="R22" s="7">
        <v>0</v>
      </c>
      <c r="S22" s="7">
        <v>0</v>
      </c>
      <c r="T22" s="7">
        <v>0</v>
      </c>
      <c r="U22" s="7">
        <v>0</v>
      </c>
      <c r="V22" s="7">
        <v>0</v>
      </c>
      <c r="W22" s="7">
        <v>0</v>
      </c>
      <c r="X22" s="7">
        <v>0</v>
      </c>
      <c r="Y22" s="7">
        <v>0</v>
      </c>
      <c r="Z22" s="7">
        <v>0</v>
      </c>
      <c r="AA22" s="7">
        <v>0</v>
      </c>
      <c r="AB22" s="7">
        <v>0</v>
      </c>
      <c r="AC22" s="29">
        <v>0</v>
      </c>
      <c r="AD22" s="29">
        <v>0</v>
      </c>
      <c r="AE22" s="7">
        <v>0</v>
      </c>
      <c r="AF22" s="29">
        <v>0</v>
      </c>
      <c r="AG22" s="7">
        <v>0</v>
      </c>
      <c r="AH22" s="7">
        <v>2</v>
      </c>
      <c r="AI22" s="7">
        <v>0</v>
      </c>
      <c r="AJ22" s="7">
        <v>2</v>
      </c>
      <c r="AK22" s="7">
        <v>0</v>
      </c>
      <c r="AL22" s="7">
        <v>1</v>
      </c>
      <c r="AM22" s="7">
        <v>1</v>
      </c>
      <c r="AN22" s="7">
        <v>0</v>
      </c>
      <c r="AO22" s="7">
        <v>0</v>
      </c>
      <c r="AP22" s="7">
        <v>0</v>
      </c>
      <c r="AQ22" s="7">
        <v>2</v>
      </c>
      <c r="AR22" s="7">
        <v>2</v>
      </c>
      <c r="AS22" s="7">
        <v>0</v>
      </c>
      <c r="AT22" s="7">
        <v>0</v>
      </c>
      <c r="AU22" s="7">
        <v>2</v>
      </c>
      <c r="AV22" s="7">
        <v>0</v>
      </c>
      <c r="AW22" s="7">
        <v>2</v>
      </c>
      <c r="AX22" s="7">
        <v>3</v>
      </c>
      <c r="AY22" s="7">
        <v>0</v>
      </c>
      <c r="AZ22" s="7">
        <v>3</v>
      </c>
      <c r="BA22" s="7">
        <v>3</v>
      </c>
      <c r="BB22" s="7">
        <v>1</v>
      </c>
      <c r="BC22" s="7">
        <v>0</v>
      </c>
      <c r="BD22" s="7">
        <v>0</v>
      </c>
      <c r="BE22" s="7">
        <v>0</v>
      </c>
      <c r="BF22" s="7">
        <v>0</v>
      </c>
      <c r="BG22" s="7">
        <v>0</v>
      </c>
      <c r="BH22" s="7">
        <v>0</v>
      </c>
      <c r="BI22" s="7">
        <v>0</v>
      </c>
      <c r="BJ22" s="7">
        <v>0</v>
      </c>
      <c r="BK22" s="29">
        <v>1</v>
      </c>
      <c r="BL22" s="7">
        <v>0</v>
      </c>
      <c r="BM22" s="7">
        <v>1</v>
      </c>
      <c r="BN22" s="7">
        <v>1</v>
      </c>
      <c r="BO22" s="7">
        <v>0</v>
      </c>
      <c r="BP22" s="29">
        <v>1</v>
      </c>
      <c r="BQ22" s="7">
        <v>0</v>
      </c>
      <c r="BR22" s="7">
        <v>0</v>
      </c>
      <c r="BS22" s="7">
        <v>1</v>
      </c>
      <c r="BT22" s="7">
        <v>0</v>
      </c>
      <c r="BU22" s="7">
        <v>0</v>
      </c>
      <c r="BV22" s="7">
        <v>0</v>
      </c>
      <c r="BW22" s="7">
        <v>0</v>
      </c>
      <c r="BX22" s="7">
        <v>1</v>
      </c>
      <c r="BY22" s="7">
        <v>1</v>
      </c>
      <c r="BZ22" s="7">
        <v>1</v>
      </c>
      <c r="CA22" s="7">
        <v>0</v>
      </c>
      <c r="CB22" s="7">
        <v>0</v>
      </c>
      <c r="CC22" s="29">
        <v>0</v>
      </c>
      <c r="CD22" s="29">
        <v>0</v>
      </c>
      <c r="CE22" s="7">
        <v>1</v>
      </c>
      <c r="CF22" s="7">
        <v>1</v>
      </c>
      <c r="CG22" s="29">
        <v>1</v>
      </c>
      <c r="CH22" s="7">
        <v>0</v>
      </c>
      <c r="CI22" s="7">
        <v>0</v>
      </c>
      <c r="CJ22" s="7">
        <v>0</v>
      </c>
      <c r="CK22" s="7">
        <v>0</v>
      </c>
      <c r="CL22" s="7">
        <v>0</v>
      </c>
      <c r="CM22" s="7">
        <v>0</v>
      </c>
      <c r="CN22" s="7">
        <v>0</v>
      </c>
      <c r="CO22" s="7">
        <v>0</v>
      </c>
      <c r="CP22" s="7">
        <v>0</v>
      </c>
      <c r="CQ22" s="7">
        <v>0</v>
      </c>
      <c r="CR22" s="7">
        <v>0</v>
      </c>
      <c r="CS22" s="7">
        <v>0</v>
      </c>
      <c r="CT22" s="7">
        <v>0</v>
      </c>
      <c r="CU22" s="7">
        <v>0</v>
      </c>
      <c r="CV22" s="7">
        <v>0</v>
      </c>
      <c r="CW22" s="7">
        <v>0</v>
      </c>
      <c r="CX22" s="7">
        <v>0</v>
      </c>
      <c r="CY22" s="7">
        <v>0</v>
      </c>
      <c r="CZ22" s="7">
        <v>0</v>
      </c>
      <c r="DA22" s="7">
        <v>2</v>
      </c>
      <c r="DB22" s="7">
        <v>0</v>
      </c>
    </row>
    <row r="23" spans="1:106" ht="15.65" customHeight="1" x14ac:dyDescent="0.35">
      <c r="A23" s="7">
        <v>21</v>
      </c>
      <c r="B23" s="8" t="s">
        <v>37</v>
      </c>
      <c r="C23" s="7">
        <v>0</v>
      </c>
      <c r="D23" s="7">
        <v>0</v>
      </c>
      <c r="E23" s="7">
        <v>0</v>
      </c>
      <c r="F23" s="7">
        <v>0</v>
      </c>
      <c r="G23" s="7">
        <v>0</v>
      </c>
      <c r="H23" s="7">
        <v>0</v>
      </c>
      <c r="I23" s="7">
        <v>0</v>
      </c>
      <c r="J23" s="7">
        <v>0</v>
      </c>
      <c r="K23" s="7">
        <v>0</v>
      </c>
      <c r="L23" s="7">
        <v>0</v>
      </c>
      <c r="M23" s="7">
        <v>0</v>
      </c>
      <c r="N23" s="7">
        <v>0</v>
      </c>
      <c r="O23" s="7">
        <v>0</v>
      </c>
      <c r="P23" s="7">
        <v>0</v>
      </c>
      <c r="Q23" s="7">
        <v>0</v>
      </c>
      <c r="R23" s="7">
        <v>0</v>
      </c>
      <c r="S23" s="7">
        <v>0</v>
      </c>
      <c r="T23" s="7">
        <v>0</v>
      </c>
      <c r="U23" s="7">
        <v>0</v>
      </c>
      <c r="V23" s="7">
        <v>0</v>
      </c>
      <c r="W23" s="7">
        <v>0</v>
      </c>
      <c r="X23" s="7">
        <v>0</v>
      </c>
      <c r="Y23" s="7">
        <v>0</v>
      </c>
      <c r="Z23" s="7">
        <v>0</v>
      </c>
      <c r="AA23" s="7">
        <v>0</v>
      </c>
      <c r="AB23" s="7">
        <v>0</v>
      </c>
      <c r="AC23" s="29">
        <v>0</v>
      </c>
      <c r="AD23" s="29">
        <v>1</v>
      </c>
      <c r="AE23" s="7">
        <v>0</v>
      </c>
      <c r="AF23" s="29">
        <v>1</v>
      </c>
      <c r="AG23" s="7">
        <v>0</v>
      </c>
      <c r="AH23" s="7">
        <v>1</v>
      </c>
      <c r="AI23" s="7">
        <v>0</v>
      </c>
      <c r="AJ23" s="7">
        <v>1</v>
      </c>
      <c r="AK23" s="7">
        <v>0</v>
      </c>
      <c r="AL23" s="7">
        <v>0</v>
      </c>
      <c r="AM23" s="7">
        <v>0</v>
      </c>
      <c r="AN23" s="7">
        <v>1</v>
      </c>
      <c r="AO23" s="7">
        <v>0</v>
      </c>
      <c r="AP23" s="7">
        <v>0</v>
      </c>
      <c r="AQ23" s="7">
        <v>0</v>
      </c>
      <c r="AR23" s="7">
        <v>0</v>
      </c>
      <c r="AS23" s="7">
        <v>0</v>
      </c>
      <c r="AT23" s="7">
        <v>0</v>
      </c>
      <c r="AU23" s="7">
        <v>0</v>
      </c>
      <c r="AV23" s="7">
        <v>0</v>
      </c>
      <c r="AW23" s="7">
        <v>0</v>
      </c>
      <c r="AX23" s="7">
        <v>0</v>
      </c>
      <c r="AY23" s="7">
        <v>0</v>
      </c>
      <c r="AZ23" s="7">
        <v>0</v>
      </c>
      <c r="BA23" s="7">
        <v>2</v>
      </c>
      <c r="BB23" s="7">
        <v>0</v>
      </c>
      <c r="BC23" s="7">
        <v>0</v>
      </c>
      <c r="BD23" s="7">
        <v>0</v>
      </c>
      <c r="BE23" s="7">
        <v>0</v>
      </c>
      <c r="BF23" s="7">
        <v>0</v>
      </c>
      <c r="BG23" s="7">
        <v>2</v>
      </c>
      <c r="BH23" s="7">
        <v>2</v>
      </c>
      <c r="BI23" s="7">
        <v>0</v>
      </c>
      <c r="BJ23" s="7">
        <v>0</v>
      </c>
      <c r="BK23" s="29">
        <v>0</v>
      </c>
      <c r="BL23" s="7">
        <v>0</v>
      </c>
      <c r="BM23" s="7">
        <v>0</v>
      </c>
      <c r="BN23" s="7">
        <v>0</v>
      </c>
      <c r="BO23" s="7">
        <v>0</v>
      </c>
      <c r="BP23" s="29">
        <v>0</v>
      </c>
      <c r="BQ23" s="7">
        <v>0</v>
      </c>
      <c r="BR23" s="7">
        <v>0</v>
      </c>
      <c r="BS23" s="7">
        <v>0</v>
      </c>
      <c r="BT23" s="7">
        <v>0</v>
      </c>
      <c r="BU23" s="7">
        <v>0</v>
      </c>
      <c r="BV23" s="7">
        <v>0</v>
      </c>
      <c r="BW23" s="7">
        <v>0</v>
      </c>
      <c r="BX23" s="7">
        <v>1</v>
      </c>
      <c r="BY23" s="7">
        <v>1</v>
      </c>
      <c r="BZ23" s="7">
        <v>1</v>
      </c>
      <c r="CA23" s="7">
        <v>0</v>
      </c>
      <c r="CB23" s="7">
        <v>0</v>
      </c>
      <c r="CC23" s="29">
        <v>0</v>
      </c>
      <c r="CD23" s="29">
        <v>0</v>
      </c>
      <c r="CE23" s="7">
        <v>1</v>
      </c>
      <c r="CF23" s="7">
        <v>1</v>
      </c>
      <c r="CG23" s="29">
        <v>1</v>
      </c>
      <c r="CH23" s="7">
        <v>0</v>
      </c>
      <c r="CI23" s="7">
        <v>0</v>
      </c>
      <c r="CJ23" s="7">
        <v>0</v>
      </c>
      <c r="CK23" s="7">
        <v>0</v>
      </c>
      <c r="CL23" s="7">
        <v>0</v>
      </c>
      <c r="CM23" s="7">
        <v>0</v>
      </c>
      <c r="CN23" s="7">
        <v>0</v>
      </c>
      <c r="CO23" s="7">
        <v>0</v>
      </c>
      <c r="CP23" s="7">
        <v>0</v>
      </c>
      <c r="CQ23" s="7">
        <v>0</v>
      </c>
      <c r="CR23" s="7">
        <v>0</v>
      </c>
      <c r="CS23" s="7">
        <v>0</v>
      </c>
      <c r="CT23" s="7">
        <v>0</v>
      </c>
      <c r="CU23" s="7">
        <v>0</v>
      </c>
      <c r="CV23" s="7">
        <v>0</v>
      </c>
      <c r="CW23" s="7">
        <v>0</v>
      </c>
      <c r="CX23" s="7">
        <v>0</v>
      </c>
      <c r="CY23" s="7">
        <v>0</v>
      </c>
      <c r="CZ23" s="7">
        <v>0</v>
      </c>
      <c r="DA23" s="7">
        <v>0</v>
      </c>
      <c r="DB23" s="7">
        <v>0</v>
      </c>
    </row>
    <row r="24" spans="1:106" ht="15.65" customHeight="1" x14ac:dyDescent="0.35">
      <c r="A24" s="7">
        <v>22</v>
      </c>
      <c r="B24" s="8" t="s">
        <v>19</v>
      </c>
      <c r="C24" s="7">
        <v>0</v>
      </c>
      <c r="D24" s="7">
        <v>0</v>
      </c>
      <c r="E24" s="7">
        <v>0</v>
      </c>
      <c r="F24" s="7">
        <v>0</v>
      </c>
      <c r="G24" s="7">
        <v>0</v>
      </c>
      <c r="H24" s="7">
        <v>0</v>
      </c>
      <c r="I24" s="7">
        <v>0</v>
      </c>
      <c r="J24" s="7">
        <v>0</v>
      </c>
      <c r="K24" s="7">
        <v>0</v>
      </c>
      <c r="L24" s="7">
        <v>0</v>
      </c>
      <c r="M24" s="7">
        <v>0</v>
      </c>
      <c r="N24" s="7">
        <v>0</v>
      </c>
      <c r="O24" s="7">
        <v>0</v>
      </c>
      <c r="P24" s="7">
        <v>0</v>
      </c>
      <c r="Q24" s="7">
        <v>0</v>
      </c>
      <c r="R24" s="7">
        <v>0</v>
      </c>
      <c r="S24" s="7">
        <v>1</v>
      </c>
      <c r="T24" s="7">
        <v>1</v>
      </c>
      <c r="U24" s="7">
        <v>0</v>
      </c>
      <c r="V24" s="7">
        <v>0</v>
      </c>
      <c r="W24" s="7">
        <v>0</v>
      </c>
      <c r="X24" s="7">
        <v>0</v>
      </c>
      <c r="Y24" s="7">
        <v>0</v>
      </c>
      <c r="Z24" s="7">
        <v>0</v>
      </c>
      <c r="AA24" s="7">
        <v>0</v>
      </c>
      <c r="AB24" s="7">
        <v>0</v>
      </c>
      <c r="AC24" s="29">
        <v>0</v>
      </c>
      <c r="AD24" s="29">
        <v>0</v>
      </c>
      <c r="AE24" s="7">
        <v>0</v>
      </c>
      <c r="AF24" s="29">
        <v>0</v>
      </c>
      <c r="AG24" s="7">
        <v>0</v>
      </c>
      <c r="AH24" s="7">
        <v>0</v>
      </c>
      <c r="AI24" s="7">
        <v>0</v>
      </c>
      <c r="AJ24" s="7">
        <v>0</v>
      </c>
      <c r="AK24" s="7">
        <v>0</v>
      </c>
      <c r="AL24" s="7">
        <v>0</v>
      </c>
      <c r="AM24" s="7">
        <v>0</v>
      </c>
      <c r="AN24" s="7">
        <v>0</v>
      </c>
      <c r="AO24" s="7">
        <v>0</v>
      </c>
      <c r="AP24" s="7">
        <v>0</v>
      </c>
      <c r="AQ24" s="7">
        <v>0</v>
      </c>
      <c r="AR24" s="7">
        <v>0</v>
      </c>
      <c r="AS24" s="7">
        <v>0</v>
      </c>
      <c r="AT24" s="7">
        <v>0</v>
      </c>
      <c r="AU24" s="7">
        <v>0</v>
      </c>
      <c r="AV24" s="7">
        <v>0</v>
      </c>
      <c r="AW24" s="7">
        <v>0</v>
      </c>
      <c r="AX24" s="7">
        <v>0</v>
      </c>
      <c r="AY24" s="7">
        <v>0</v>
      </c>
      <c r="AZ24" s="7">
        <v>0</v>
      </c>
      <c r="BA24" s="7">
        <v>0</v>
      </c>
      <c r="BB24" s="7">
        <v>0</v>
      </c>
      <c r="BC24" s="7">
        <v>0</v>
      </c>
      <c r="BD24" s="7">
        <v>0</v>
      </c>
      <c r="BE24" s="7">
        <v>0</v>
      </c>
      <c r="BF24" s="7">
        <v>0</v>
      </c>
      <c r="BG24" s="7">
        <v>0</v>
      </c>
      <c r="BH24" s="7">
        <v>0</v>
      </c>
      <c r="BI24" s="7">
        <v>0</v>
      </c>
      <c r="BJ24" s="7">
        <v>0</v>
      </c>
      <c r="BK24" s="29">
        <v>0</v>
      </c>
      <c r="BL24" s="7">
        <v>1</v>
      </c>
      <c r="BM24" s="7">
        <v>0</v>
      </c>
      <c r="BN24" s="7">
        <v>1</v>
      </c>
      <c r="BO24" s="7">
        <v>0</v>
      </c>
      <c r="BP24" s="29">
        <v>1</v>
      </c>
      <c r="BQ24" s="7">
        <v>0</v>
      </c>
      <c r="BR24" s="7">
        <v>1</v>
      </c>
      <c r="BS24" s="7">
        <v>0</v>
      </c>
      <c r="BT24" s="7">
        <v>0</v>
      </c>
      <c r="BU24" s="7">
        <v>0</v>
      </c>
      <c r="BV24" s="7">
        <v>0</v>
      </c>
      <c r="BW24" s="7">
        <v>0</v>
      </c>
      <c r="BX24" s="7">
        <v>0</v>
      </c>
      <c r="BY24" s="7">
        <v>0</v>
      </c>
      <c r="BZ24" s="7">
        <v>0</v>
      </c>
      <c r="CA24" s="7">
        <v>0</v>
      </c>
      <c r="CB24" s="7">
        <v>0</v>
      </c>
      <c r="CC24" s="29">
        <v>0</v>
      </c>
      <c r="CD24" s="29">
        <v>0</v>
      </c>
      <c r="CE24" s="7">
        <v>0</v>
      </c>
      <c r="CF24" s="7">
        <v>0</v>
      </c>
      <c r="CG24" s="29">
        <v>0</v>
      </c>
      <c r="CH24" s="7">
        <v>0</v>
      </c>
      <c r="CI24" s="7">
        <v>0</v>
      </c>
      <c r="CJ24" s="7">
        <v>0</v>
      </c>
      <c r="CK24" s="7">
        <v>0</v>
      </c>
      <c r="CL24" s="7">
        <v>0</v>
      </c>
      <c r="CM24" s="7">
        <v>0</v>
      </c>
      <c r="CN24" s="7">
        <v>0</v>
      </c>
      <c r="CO24" s="7">
        <v>0</v>
      </c>
      <c r="CP24" s="7">
        <v>0</v>
      </c>
      <c r="CQ24" s="7">
        <v>0</v>
      </c>
      <c r="CR24" s="7">
        <v>0</v>
      </c>
      <c r="CS24" s="7">
        <v>0</v>
      </c>
      <c r="CT24" s="7">
        <v>0</v>
      </c>
      <c r="CU24" s="7">
        <v>0</v>
      </c>
      <c r="CV24" s="7">
        <v>0</v>
      </c>
      <c r="CW24" s="7">
        <v>0</v>
      </c>
      <c r="CX24" s="7">
        <v>0</v>
      </c>
      <c r="CY24" s="7">
        <v>0</v>
      </c>
      <c r="CZ24" s="7">
        <v>0</v>
      </c>
      <c r="DA24" s="7">
        <v>0</v>
      </c>
      <c r="DB24" s="7">
        <v>0</v>
      </c>
    </row>
    <row r="25" spans="1:106" ht="15.65" customHeight="1" x14ac:dyDescent="0.35">
      <c r="A25" s="7">
        <v>23</v>
      </c>
      <c r="B25" s="8" t="s">
        <v>21</v>
      </c>
      <c r="C25" s="7">
        <v>0</v>
      </c>
      <c r="D25" s="7">
        <v>0</v>
      </c>
      <c r="E25" s="7">
        <v>0</v>
      </c>
      <c r="F25" s="7">
        <v>0</v>
      </c>
      <c r="G25" s="7">
        <v>0</v>
      </c>
      <c r="H25" s="7">
        <v>0</v>
      </c>
      <c r="I25" s="7">
        <v>0</v>
      </c>
      <c r="J25" s="7">
        <v>0</v>
      </c>
      <c r="K25" s="7">
        <v>0</v>
      </c>
      <c r="L25" s="7">
        <v>0</v>
      </c>
      <c r="M25" s="7">
        <v>0</v>
      </c>
      <c r="N25" s="7">
        <v>0</v>
      </c>
      <c r="O25" s="7">
        <v>0</v>
      </c>
      <c r="P25" s="7">
        <v>0</v>
      </c>
      <c r="Q25" s="7">
        <v>0</v>
      </c>
      <c r="R25" s="7">
        <v>0</v>
      </c>
      <c r="S25" s="7">
        <v>0</v>
      </c>
      <c r="T25" s="7">
        <v>0</v>
      </c>
      <c r="U25" s="7">
        <v>0</v>
      </c>
      <c r="V25" s="7">
        <v>0</v>
      </c>
      <c r="W25" s="7">
        <v>0</v>
      </c>
      <c r="X25" s="7">
        <v>0</v>
      </c>
      <c r="Y25" s="7">
        <v>0</v>
      </c>
      <c r="Z25" s="7">
        <v>0</v>
      </c>
      <c r="AA25" s="7">
        <v>0</v>
      </c>
      <c r="AB25" s="7">
        <v>0</v>
      </c>
      <c r="AC25" s="29">
        <v>0</v>
      </c>
      <c r="AD25" s="29">
        <v>0</v>
      </c>
      <c r="AE25" s="7">
        <v>1</v>
      </c>
      <c r="AF25" s="29">
        <v>1</v>
      </c>
      <c r="AG25" s="7">
        <v>1</v>
      </c>
      <c r="AH25" s="7">
        <v>1</v>
      </c>
      <c r="AI25" s="7">
        <v>1</v>
      </c>
      <c r="AJ25" s="7">
        <v>1</v>
      </c>
      <c r="AK25" s="7">
        <v>0</v>
      </c>
      <c r="AL25" s="7">
        <v>1</v>
      </c>
      <c r="AM25" s="7">
        <v>1</v>
      </c>
      <c r="AN25" s="7">
        <v>0</v>
      </c>
      <c r="AO25" s="7">
        <v>0</v>
      </c>
      <c r="AP25" s="7">
        <v>0</v>
      </c>
      <c r="AQ25" s="7">
        <v>0</v>
      </c>
      <c r="AR25" s="7">
        <v>0</v>
      </c>
      <c r="AS25" s="7">
        <v>0</v>
      </c>
      <c r="AT25" s="7">
        <v>0</v>
      </c>
      <c r="AU25" s="7">
        <v>0</v>
      </c>
      <c r="AV25" s="7">
        <v>0</v>
      </c>
      <c r="AW25" s="7">
        <v>0</v>
      </c>
      <c r="AX25" s="7">
        <v>0</v>
      </c>
      <c r="AY25" s="7">
        <v>0</v>
      </c>
      <c r="AZ25" s="7">
        <v>0</v>
      </c>
      <c r="BA25" s="7">
        <v>0</v>
      </c>
      <c r="BB25" s="7">
        <v>0</v>
      </c>
      <c r="BC25" s="7">
        <v>0</v>
      </c>
      <c r="BD25" s="7">
        <v>0</v>
      </c>
      <c r="BE25" s="7">
        <v>0</v>
      </c>
      <c r="BF25" s="7">
        <v>0</v>
      </c>
      <c r="BG25" s="7">
        <v>0</v>
      </c>
      <c r="BH25" s="7">
        <v>0</v>
      </c>
      <c r="BI25" s="7">
        <v>0</v>
      </c>
      <c r="BJ25" s="7">
        <v>0</v>
      </c>
      <c r="BK25" s="29">
        <v>0</v>
      </c>
      <c r="BL25" s="7">
        <v>0</v>
      </c>
      <c r="BM25" s="7">
        <v>0</v>
      </c>
      <c r="BN25" s="7">
        <v>0</v>
      </c>
      <c r="BO25" s="7">
        <v>0</v>
      </c>
      <c r="BP25" s="29">
        <v>0</v>
      </c>
      <c r="BQ25" s="7">
        <v>0</v>
      </c>
      <c r="BR25" s="7">
        <v>0</v>
      </c>
      <c r="BS25" s="7">
        <v>0</v>
      </c>
      <c r="BT25" s="7">
        <v>0</v>
      </c>
      <c r="BU25" s="7">
        <v>0</v>
      </c>
      <c r="BV25" s="7">
        <v>0</v>
      </c>
      <c r="BW25" s="7">
        <v>0</v>
      </c>
      <c r="BX25" s="7">
        <v>0</v>
      </c>
      <c r="BY25" s="7">
        <v>0</v>
      </c>
      <c r="BZ25" s="7">
        <v>0</v>
      </c>
      <c r="CA25" s="7">
        <v>0</v>
      </c>
      <c r="CB25" s="7">
        <v>0</v>
      </c>
      <c r="CC25" s="29">
        <v>0</v>
      </c>
      <c r="CD25" s="29">
        <v>0</v>
      </c>
      <c r="CE25" s="7">
        <v>0</v>
      </c>
      <c r="CF25" s="7">
        <v>0</v>
      </c>
      <c r="CG25" s="29">
        <v>0</v>
      </c>
      <c r="CH25" s="7">
        <v>0</v>
      </c>
      <c r="CI25" s="7">
        <v>0</v>
      </c>
      <c r="CJ25" s="7">
        <v>0</v>
      </c>
      <c r="CK25" s="7">
        <v>0</v>
      </c>
      <c r="CL25" s="7">
        <v>0</v>
      </c>
      <c r="CM25" s="7">
        <v>0</v>
      </c>
      <c r="CN25" s="7">
        <v>0</v>
      </c>
      <c r="CO25" s="7">
        <v>0</v>
      </c>
      <c r="CP25" s="7">
        <v>0</v>
      </c>
      <c r="CQ25" s="7">
        <v>0</v>
      </c>
      <c r="CR25" s="7">
        <v>0</v>
      </c>
      <c r="CS25" s="7">
        <v>0</v>
      </c>
      <c r="CT25" s="7">
        <v>0</v>
      </c>
      <c r="CU25" s="7">
        <v>0</v>
      </c>
      <c r="CV25" s="7">
        <v>1</v>
      </c>
      <c r="CW25" s="7">
        <v>1</v>
      </c>
      <c r="CX25" s="7">
        <v>1</v>
      </c>
      <c r="CY25" s="7">
        <v>1</v>
      </c>
      <c r="CZ25" s="7">
        <v>1</v>
      </c>
      <c r="DA25" s="7">
        <v>1</v>
      </c>
      <c r="DB25" s="7">
        <v>0</v>
      </c>
    </row>
    <row r="26" spans="1:106" ht="15.65" customHeight="1" x14ac:dyDescent="0.35">
      <c r="A26" s="7">
        <v>24</v>
      </c>
      <c r="B26" s="8" t="s">
        <v>22</v>
      </c>
      <c r="C26" s="7">
        <v>0</v>
      </c>
      <c r="D26" s="7">
        <v>0</v>
      </c>
      <c r="E26" s="7">
        <v>0</v>
      </c>
      <c r="F26" s="7">
        <v>0</v>
      </c>
      <c r="G26" s="7">
        <v>0</v>
      </c>
      <c r="H26" s="7">
        <v>0</v>
      </c>
      <c r="I26" s="7">
        <v>0</v>
      </c>
      <c r="J26" s="7">
        <v>0</v>
      </c>
      <c r="K26" s="7">
        <v>0</v>
      </c>
      <c r="L26" s="7">
        <v>0</v>
      </c>
      <c r="M26" s="7">
        <v>0</v>
      </c>
      <c r="N26" s="7">
        <v>0</v>
      </c>
      <c r="O26" s="7">
        <v>0</v>
      </c>
      <c r="P26" s="7">
        <v>0</v>
      </c>
      <c r="Q26" s="7">
        <v>0</v>
      </c>
      <c r="R26" s="7">
        <v>0</v>
      </c>
      <c r="S26" s="7">
        <v>0</v>
      </c>
      <c r="T26" s="7">
        <v>0</v>
      </c>
      <c r="U26" s="7">
        <v>0</v>
      </c>
      <c r="V26" s="7">
        <v>0</v>
      </c>
      <c r="W26" s="7">
        <v>0</v>
      </c>
      <c r="X26" s="7">
        <v>0</v>
      </c>
      <c r="Y26" s="7">
        <v>0</v>
      </c>
      <c r="Z26" s="7">
        <v>0</v>
      </c>
      <c r="AA26" s="7">
        <v>0</v>
      </c>
      <c r="AB26" s="7">
        <v>0</v>
      </c>
      <c r="AC26" s="29">
        <v>0</v>
      </c>
      <c r="AD26" s="29">
        <v>0</v>
      </c>
      <c r="AE26" s="7">
        <v>0</v>
      </c>
      <c r="AF26" s="29">
        <v>0</v>
      </c>
      <c r="AG26" s="7">
        <v>0</v>
      </c>
      <c r="AH26" s="7">
        <v>0</v>
      </c>
      <c r="AI26" s="7">
        <v>0</v>
      </c>
      <c r="AJ26" s="7">
        <v>0</v>
      </c>
      <c r="AK26" s="7">
        <v>0</v>
      </c>
      <c r="AL26" s="7">
        <v>0</v>
      </c>
      <c r="AM26" s="7">
        <v>0</v>
      </c>
      <c r="AN26" s="7">
        <v>0</v>
      </c>
      <c r="AO26" s="7">
        <v>0</v>
      </c>
      <c r="AP26" s="7">
        <v>0</v>
      </c>
      <c r="AQ26" s="7">
        <v>0</v>
      </c>
      <c r="AR26" s="7">
        <v>0</v>
      </c>
      <c r="AS26" s="7">
        <v>0</v>
      </c>
      <c r="AT26" s="7">
        <v>0</v>
      </c>
      <c r="AU26" s="7">
        <v>0</v>
      </c>
      <c r="AV26" s="7">
        <v>0</v>
      </c>
      <c r="AW26" s="7">
        <v>0</v>
      </c>
      <c r="AX26" s="7">
        <v>0</v>
      </c>
      <c r="AY26" s="7">
        <v>0</v>
      </c>
      <c r="AZ26" s="7">
        <v>0</v>
      </c>
      <c r="BA26" s="7">
        <v>0</v>
      </c>
      <c r="BB26" s="7">
        <v>0</v>
      </c>
      <c r="BC26" s="7">
        <v>0</v>
      </c>
      <c r="BD26" s="7">
        <v>0</v>
      </c>
      <c r="BE26" s="7">
        <v>0</v>
      </c>
      <c r="BF26" s="7">
        <v>0</v>
      </c>
      <c r="BG26" s="7">
        <v>0</v>
      </c>
      <c r="BH26" s="7">
        <v>0</v>
      </c>
      <c r="BI26" s="7">
        <v>0</v>
      </c>
      <c r="BJ26" s="7">
        <v>0</v>
      </c>
      <c r="BK26" s="29">
        <v>0</v>
      </c>
      <c r="BL26" s="7">
        <v>0</v>
      </c>
      <c r="BM26" s="7">
        <v>0</v>
      </c>
      <c r="BN26" s="7">
        <v>0</v>
      </c>
      <c r="BO26" s="7">
        <v>0</v>
      </c>
      <c r="BP26" s="29">
        <v>0</v>
      </c>
      <c r="BQ26" s="7">
        <v>0</v>
      </c>
      <c r="BR26" s="7">
        <v>0</v>
      </c>
      <c r="BS26" s="7">
        <v>0</v>
      </c>
      <c r="BT26" s="7">
        <v>0</v>
      </c>
      <c r="BU26" s="7">
        <v>0</v>
      </c>
      <c r="BV26" s="7">
        <v>0</v>
      </c>
      <c r="BW26" s="7">
        <v>0</v>
      </c>
      <c r="BX26" s="7">
        <v>0</v>
      </c>
      <c r="BY26" s="7">
        <v>0</v>
      </c>
      <c r="BZ26" s="7">
        <v>0</v>
      </c>
      <c r="CA26" s="7">
        <v>0</v>
      </c>
      <c r="CB26" s="7">
        <v>0</v>
      </c>
      <c r="CC26" s="29">
        <v>0</v>
      </c>
      <c r="CD26" s="29">
        <v>0</v>
      </c>
      <c r="CE26" s="7">
        <v>0</v>
      </c>
      <c r="CF26" s="7">
        <v>0</v>
      </c>
      <c r="CG26" s="29">
        <v>0</v>
      </c>
      <c r="CH26" s="7">
        <v>0</v>
      </c>
      <c r="CI26" s="7">
        <v>0</v>
      </c>
      <c r="CJ26" s="7">
        <v>0</v>
      </c>
      <c r="CK26" s="7">
        <v>0</v>
      </c>
      <c r="CL26" s="7">
        <v>0</v>
      </c>
      <c r="CM26" s="7">
        <v>0</v>
      </c>
      <c r="CN26" s="7">
        <v>0</v>
      </c>
      <c r="CO26" s="7">
        <v>0</v>
      </c>
      <c r="CP26" s="7">
        <v>0</v>
      </c>
      <c r="CQ26" s="7">
        <v>0</v>
      </c>
      <c r="CR26" s="7">
        <v>0</v>
      </c>
      <c r="CS26" s="7">
        <v>0</v>
      </c>
      <c r="CT26" s="7">
        <v>0</v>
      </c>
      <c r="CU26" s="7">
        <v>0</v>
      </c>
      <c r="CV26" s="7">
        <v>0</v>
      </c>
      <c r="CW26" s="7">
        <v>0</v>
      </c>
      <c r="CX26" s="7">
        <v>0</v>
      </c>
      <c r="CY26" s="7">
        <v>0</v>
      </c>
      <c r="CZ26" s="7">
        <v>0</v>
      </c>
      <c r="DA26" s="7">
        <v>0</v>
      </c>
      <c r="DB26" s="7">
        <v>0</v>
      </c>
    </row>
    <row r="27" spans="1:106" ht="15.65" customHeight="1" x14ac:dyDescent="0.35">
      <c r="A27" s="7">
        <v>25</v>
      </c>
      <c r="B27" s="8" t="s">
        <v>99</v>
      </c>
      <c r="C27" s="7">
        <v>1</v>
      </c>
      <c r="D27" s="7">
        <v>1</v>
      </c>
      <c r="E27" s="7">
        <v>1</v>
      </c>
      <c r="F27" s="7">
        <v>1</v>
      </c>
      <c r="G27" s="7">
        <v>1</v>
      </c>
      <c r="H27" s="7">
        <v>1</v>
      </c>
      <c r="I27" s="7">
        <v>1</v>
      </c>
      <c r="J27" s="7">
        <v>1</v>
      </c>
      <c r="K27" s="7">
        <v>1</v>
      </c>
      <c r="L27" s="7">
        <v>1</v>
      </c>
      <c r="M27" s="7">
        <v>0</v>
      </c>
      <c r="N27" s="7">
        <v>0</v>
      </c>
      <c r="O27" s="7">
        <v>0</v>
      </c>
      <c r="P27" s="7">
        <v>0</v>
      </c>
      <c r="Q27" s="7">
        <v>0</v>
      </c>
      <c r="R27" s="7">
        <v>0</v>
      </c>
      <c r="S27" s="7">
        <v>0</v>
      </c>
      <c r="T27" s="7">
        <v>0</v>
      </c>
      <c r="U27" s="7">
        <v>0</v>
      </c>
      <c r="V27" s="7">
        <v>0</v>
      </c>
      <c r="W27" s="7">
        <v>0</v>
      </c>
      <c r="X27" s="7">
        <v>0</v>
      </c>
      <c r="Y27" s="7">
        <v>0</v>
      </c>
      <c r="Z27" s="7">
        <v>0</v>
      </c>
      <c r="AA27" s="7">
        <v>0</v>
      </c>
      <c r="AB27" s="7">
        <v>0</v>
      </c>
      <c r="AC27" s="29">
        <v>0</v>
      </c>
      <c r="AD27" s="29">
        <v>0</v>
      </c>
      <c r="AE27" s="7">
        <v>0</v>
      </c>
      <c r="AF27" s="29">
        <v>1</v>
      </c>
      <c r="AG27" s="7">
        <v>1</v>
      </c>
      <c r="AH27" s="7">
        <v>1</v>
      </c>
      <c r="AI27" s="7">
        <v>0</v>
      </c>
      <c r="AJ27" s="7">
        <v>1</v>
      </c>
      <c r="AK27" s="7">
        <v>1</v>
      </c>
      <c r="AL27" s="7">
        <v>0</v>
      </c>
      <c r="AM27" s="7">
        <v>0</v>
      </c>
      <c r="AN27" s="7">
        <v>0</v>
      </c>
      <c r="AO27" s="7">
        <v>0</v>
      </c>
      <c r="AP27" s="7">
        <v>1</v>
      </c>
      <c r="AQ27" s="7">
        <v>1</v>
      </c>
      <c r="AR27" s="7">
        <v>1</v>
      </c>
      <c r="AS27" s="7">
        <v>1</v>
      </c>
      <c r="AT27" s="7">
        <v>1</v>
      </c>
      <c r="AU27" s="7">
        <v>1</v>
      </c>
      <c r="AV27" s="7">
        <v>1</v>
      </c>
      <c r="AW27" s="7">
        <v>0</v>
      </c>
      <c r="AX27" s="7">
        <v>0</v>
      </c>
      <c r="AY27" s="7">
        <v>0</v>
      </c>
      <c r="AZ27" s="7">
        <v>0</v>
      </c>
      <c r="BA27" s="7">
        <v>0</v>
      </c>
      <c r="BB27" s="7">
        <v>1</v>
      </c>
      <c r="BC27" s="7">
        <v>0</v>
      </c>
      <c r="BD27" s="7">
        <v>0</v>
      </c>
      <c r="BE27" s="7">
        <v>0</v>
      </c>
      <c r="BF27" s="7">
        <v>0</v>
      </c>
      <c r="BG27" s="7">
        <v>0</v>
      </c>
      <c r="BH27" s="7">
        <v>0</v>
      </c>
      <c r="BI27" s="7">
        <v>0</v>
      </c>
      <c r="BJ27" s="7">
        <v>0</v>
      </c>
      <c r="BK27" s="29">
        <v>1</v>
      </c>
      <c r="BL27" s="7">
        <v>0</v>
      </c>
      <c r="BM27" s="7">
        <v>0</v>
      </c>
      <c r="BN27" s="7">
        <v>0</v>
      </c>
      <c r="BO27" s="7">
        <v>0</v>
      </c>
      <c r="BP27" s="29">
        <v>0</v>
      </c>
      <c r="BQ27" s="7">
        <v>0</v>
      </c>
      <c r="BR27" s="7">
        <v>1</v>
      </c>
      <c r="BS27" s="7">
        <v>0</v>
      </c>
      <c r="BT27" s="7">
        <v>0</v>
      </c>
      <c r="BU27" s="7">
        <v>0</v>
      </c>
      <c r="BV27" s="7">
        <v>0</v>
      </c>
      <c r="BW27" s="7">
        <v>0</v>
      </c>
      <c r="BX27" s="7">
        <v>0</v>
      </c>
      <c r="BY27" s="7">
        <v>0</v>
      </c>
      <c r="BZ27" s="7">
        <v>0</v>
      </c>
      <c r="CA27" s="7">
        <v>0</v>
      </c>
      <c r="CB27" s="7">
        <v>0</v>
      </c>
      <c r="CC27" s="29">
        <v>0</v>
      </c>
      <c r="CD27" s="29">
        <v>0</v>
      </c>
      <c r="CE27" s="7">
        <v>0</v>
      </c>
      <c r="CF27" s="7">
        <v>0</v>
      </c>
      <c r="CG27" s="29">
        <v>0</v>
      </c>
      <c r="CH27" s="7">
        <v>0</v>
      </c>
      <c r="CI27" s="7">
        <v>0</v>
      </c>
      <c r="CJ27" s="7">
        <v>0</v>
      </c>
      <c r="CK27" s="7">
        <v>0</v>
      </c>
      <c r="CL27" s="7">
        <v>0</v>
      </c>
      <c r="CM27" s="7">
        <v>0</v>
      </c>
      <c r="CN27" s="7">
        <v>0</v>
      </c>
      <c r="CO27" s="7">
        <v>0</v>
      </c>
      <c r="CP27" s="7">
        <v>0</v>
      </c>
      <c r="CQ27" s="7">
        <v>0</v>
      </c>
      <c r="CR27" s="7">
        <v>0</v>
      </c>
      <c r="CS27" s="7">
        <v>0</v>
      </c>
      <c r="CT27" s="7">
        <v>0</v>
      </c>
      <c r="CU27" s="7">
        <v>0</v>
      </c>
      <c r="CV27" s="7">
        <v>0</v>
      </c>
      <c r="CW27" s="7">
        <v>0</v>
      </c>
      <c r="CX27" s="7">
        <v>0</v>
      </c>
      <c r="CY27" s="7">
        <v>0</v>
      </c>
      <c r="CZ27" s="7">
        <v>0</v>
      </c>
      <c r="DA27" s="7">
        <v>0</v>
      </c>
      <c r="DB27" s="7">
        <v>1</v>
      </c>
    </row>
    <row r="28" spans="1:106" ht="15.65" customHeight="1" x14ac:dyDescent="0.35">
      <c r="A28" s="7">
        <v>26</v>
      </c>
      <c r="B28" s="8" t="s">
        <v>100</v>
      </c>
      <c r="C28" s="7">
        <v>0</v>
      </c>
      <c r="D28" s="7">
        <v>0</v>
      </c>
      <c r="E28" s="7">
        <v>0</v>
      </c>
      <c r="F28" s="7">
        <v>0</v>
      </c>
      <c r="G28" s="7">
        <v>0</v>
      </c>
      <c r="H28" s="7">
        <v>0</v>
      </c>
      <c r="I28" s="7">
        <v>0</v>
      </c>
      <c r="J28" s="7">
        <v>0</v>
      </c>
      <c r="K28" s="7">
        <v>0</v>
      </c>
      <c r="L28" s="7">
        <v>0</v>
      </c>
      <c r="M28" s="7">
        <v>0</v>
      </c>
      <c r="N28" s="7">
        <v>0</v>
      </c>
      <c r="O28" s="7">
        <v>0</v>
      </c>
      <c r="P28" s="7">
        <v>0</v>
      </c>
      <c r="Q28" s="7">
        <v>0</v>
      </c>
      <c r="R28" s="7">
        <v>0</v>
      </c>
      <c r="S28" s="7">
        <v>0</v>
      </c>
      <c r="T28" s="7">
        <v>0</v>
      </c>
      <c r="U28" s="7">
        <v>0</v>
      </c>
      <c r="V28" s="7">
        <v>0</v>
      </c>
      <c r="W28" s="7">
        <v>0</v>
      </c>
      <c r="X28" s="7">
        <v>0</v>
      </c>
      <c r="Y28" s="7">
        <v>0</v>
      </c>
      <c r="Z28" s="7">
        <v>0</v>
      </c>
      <c r="AA28" s="7">
        <v>0</v>
      </c>
      <c r="AB28" s="7">
        <v>0</v>
      </c>
      <c r="AC28" s="29">
        <v>0</v>
      </c>
      <c r="AD28" s="29">
        <v>1</v>
      </c>
      <c r="AE28" s="7">
        <v>1</v>
      </c>
      <c r="AF28" s="29">
        <v>1</v>
      </c>
      <c r="AG28" s="7">
        <v>1</v>
      </c>
      <c r="AH28" s="7">
        <v>1</v>
      </c>
      <c r="AI28" s="7">
        <v>1</v>
      </c>
      <c r="AJ28" s="7">
        <v>1</v>
      </c>
      <c r="AK28" s="7">
        <v>0</v>
      </c>
      <c r="AL28" s="7">
        <v>0</v>
      </c>
      <c r="AM28" s="7">
        <v>0</v>
      </c>
      <c r="AN28" s="7">
        <v>0</v>
      </c>
      <c r="AO28" s="7">
        <v>0</v>
      </c>
      <c r="AP28" s="7">
        <v>0</v>
      </c>
      <c r="AQ28" s="7">
        <v>0</v>
      </c>
      <c r="AR28" s="7">
        <v>0</v>
      </c>
      <c r="AS28" s="7">
        <v>0</v>
      </c>
      <c r="AT28" s="7">
        <v>0</v>
      </c>
      <c r="AU28" s="7">
        <v>0</v>
      </c>
      <c r="AV28" s="7">
        <v>0</v>
      </c>
      <c r="AW28" s="7">
        <v>0</v>
      </c>
      <c r="AX28" s="7">
        <v>0</v>
      </c>
      <c r="AY28" s="7">
        <v>0</v>
      </c>
      <c r="AZ28" s="7">
        <v>0</v>
      </c>
      <c r="BA28" s="7">
        <v>0</v>
      </c>
      <c r="BB28" s="7">
        <v>0</v>
      </c>
      <c r="BC28" s="7">
        <v>0</v>
      </c>
      <c r="BD28" s="7">
        <v>0</v>
      </c>
      <c r="BE28" s="7">
        <v>0</v>
      </c>
      <c r="BF28" s="7">
        <v>0</v>
      </c>
      <c r="BG28" s="7">
        <v>0</v>
      </c>
      <c r="BH28" s="7">
        <v>0</v>
      </c>
      <c r="BI28" s="7">
        <v>0</v>
      </c>
      <c r="BJ28" s="7">
        <v>0</v>
      </c>
      <c r="BK28" s="29">
        <v>0</v>
      </c>
      <c r="BL28" s="7">
        <v>0</v>
      </c>
      <c r="BM28" s="7">
        <v>0</v>
      </c>
      <c r="BN28" s="7">
        <v>0</v>
      </c>
      <c r="BO28" s="7">
        <v>0</v>
      </c>
      <c r="BP28" s="29">
        <v>0</v>
      </c>
      <c r="BQ28" s="7">
        <v>0</v>
      </c>
      <c r="BR28" s="7">
        <v>0</v>
      </c>
      <c r="BS28" s="7">
        <v>0</v>
      </c>
      <c r="BT28" s="7">
        <v>0</v>
      </c>
      <c r="BU28" s="7">
        <v>0</v>
      </c>
      <c r="BV28" s="7">
        <v>0</v>
      </c>
      <c r="BW28" s="7">
        <v>0</v>
      </c>
      <c r="BX28" s="7">
        <v>0</v>
      </c>
      <c r="BY28" s="7">
        <v>0</v>
      </c>
      <c r="BZ28" s="7">
        <v>0</v>
      </c>
      <c r="CA28" s="7">
        <v>0</v>
      </c>
      <c r="CB28" s="7">
        <v>0</v>
      </c>
      <c r="CC28" s="29">
        <v>0</v>
      </c>
      <c r="CD28" s="29">
        <v>0</v>
      </c>
      <c r="CE28" s="7">
        <v>0</v>
      </c>
      <c r="CF28" s="7">
        <v>0</v>
      </c>
      <c r="CG28" s="29">
        <v>0</v>
      </c>
      <c r="CH28" s="7">
        <v>0</v>
      </c>
      <c r="CI28" s="7">
        <v>0</v>
      </c>
      <c r="CJ28" s="7">
        <v>0</v>
      </c>
      <c r="CK28" s="7">
        <v>0</v>
      </c>
      <c r="CL28" s="7">
        <v>0</v>
      </c>
      <c r="CM28" s="7">
        <v>0</v>
      </c>
      <c r="CN28" s="7">
        <v>0</v>
      </c>
      <c r="CO28" s="7">
        <v>0</v>
      </c>
      <c r="CP28" s="7">
        <v>0</v>
      </c>
      <c r="CQ28" s="7">
        <v>0</v>
      </c>
      <c r="CR28" s="7">
        <v>0</v>
      </c>
      <c r="CS28" s="7">
        <v>0</v>
      </c>
      <c r="CT28" s="7">
        <v>0</v>
      </c>
      <c r="CU28" s="7">
        <v>0</v>
      </c>
      <c r="CV28" s="7">
        <v>1</v>
      </c>
      <c r="CW28" s="7">
        <v>1</v>
      </c>
      <c r="CX28" s="7">
        <v>1</v>
      </c>
      <c r="CY28" s="7">
        <v>0</v>
      </c>
      <c r="CZ28" s="7">
        <v>1</v>
      </c>
      <c r="DA28" s="7">
        <v>1</v>
      </c>
      <c r="DB28" s="7">
        <v>0</v>
      </c>
    </row>
    <row r="29" spans="1:106" ht="15.65" customHeight="1" x14ac:dyDescent="0.35">
      <c r="A29" s="7">
        <v>27</v>
      </c>
      <c r="B29" s="8" t="s">
        <v>38</v>
      </c>
      <c r="C29" s="7">
        <v>0</v>
      </c>
      <c r="D29" s="7">
        <v>0</v>
      </c>
      <c r="E29" s="7">
        <v>0</v>
      </c>
      <c r="F29" s="7">
        <v>0</v>
      </c>
      <c r="G29" s="7">
        <v>0</v>
      </c>
      <c r="H29" s="7">
        <v>0</v>
      </c>
      <c r="I29" s="7">
        <v>0</v>
      </c>
      <c r="J29" s="7">
        <v>0</v>
      </c>
      <c r="K29" s="7">
        <v>0</v>
      </c>
      <c r="L29" s="7">
        <v>0</v>
      </c>
      <c r="M29" s="7">
        <v>0</v>
      </c>
      <c r="N29" s="7">
        <v>0</v>
      </c>
      <c r="O29" s="7">
        <v>0</v>
      </c>
      <c r="P29" s="7">
        <v>0</v>
      </c>
      <c r="Q29" s="7">
        <v>0</v>
      </c>
      <c r="R29" s="7">
        <v>0</v>
      </c>
      <c r="S29" s="7">
        <v>0</v>
      </c>
      <c r="T29" s="7">
        <v>0</v>
      </c>
      <c r="U29" s="7">
        <v>0</v>
      </c>
      <c r="V29" s="7">
        <v>0</v>
      </c>
      <c r="W29" s="7">
        <v>0</v>
      </c>
      <c r="X29" s="7">
        <v>0</v>
      </c>
      <c r="Y29" s="7">
        <v>0</v>
      </c>
      <c r="Z29" s="7">
        <v>0</v>
      </c>
      <c r="AA29" s="7">
        <v>0</v>
      </c>
      <c r="AB29" s="7">
        <v>0</v>
      </c>
      <c r="AC29" s="29">
        <v>0</v>
      </c>
      <c r="AD29" s="29">
        <v>0</v>
      </c>
      <c r="AE29" s="7">
        <v>0</v>
      </c>
      <c r="AF29" s="29">
        <v>0</v>
      </c>
      <c r="AG29" s="7">
        <v>0</v>
      </c>
      <c r="AH29" s="7">
        <v>0</v>
      </c>
      <c r="AI29" s="7">
        <v>0</v>
      </c>
      <c r="AJ29" s="7">
        <v>0</v>
      </c>
      <c r="AK29" s="7">
        <v>0</v>
      </c>
      <c r="AL29" s="7">
        <v>0</v>
      </c>
      <c r="AM29" s="7">
        <v>0</v>
      </c>
      <c r="AN29" s="7">
        <v>0</v>
      </c>
      <c r="AO29" s="7">
        <v>0</v>
      </c>
      <c r="AP29" s="7">
        <v>0</v>
      </c>
      <c r="AQ29" s="7">
        <v>0</v>
      </c>
      <c r="AR29" s="7">
        <v>0</v>
      </c>
      <c r="AS29" s="7">
        <v>0</v>
      </c>
      <c r="AT29" s="7">
        <v>0</v>
      </c>
      <c r="AU29" s="7">
        <v>0</v>
      </c>
      <c r="AV29" s="7">
        <v>0</v>
      </c>
      <c r="AW29" s="7">
        <v>0</v>
      </c>
      <c r="AX29" s="7">
        <v>0</v>
      </c>
      <c r="AY29" s="7">
        <v>0</v>
      </c>
      <c r="AZ29" s="7">
        <v>0</v>
      </c>
      <c r="BA29" s="7">
        <v>0</v>
      </c>
      <c r="BB29" s="7">
        <v>0</v>
      </c>
      <c r="BC29" s="7">
        <v>0</v>
      </c>
      <c r="BD29" s="7">
        <v>0</v>
      </c>
      <c r="BE29" s="7">
        <v>0</v>
      </c>
      <c r="BF29" s="7">
        <v>0</v>
      </c>
      <c r="BG29" s="7">
        <v>0</v>
      </c>
      <c r="BH29" s="7">
        <v>0</v>
      </c>
      <c r="BI29" s="7">
        <v>0</v>
      </c>
      <c r="BJ29" s="7">
        <v>0</v>
      </c>
      <c r="BK29" s="29">
        <v>0</v>
      </c>
      <c r="BL29" s="7">
        <v>0</v>
      </c>
      <c r="BM29" s="7">
        <v>0</v>
      </c>
      <c r="BN29" s="7">
        <v>0</v>
      </c>
      <c r="BO29" s="7">
        <v>0</v>
      </c>
      <c r="BP29" s="29">
        <v>0</v>
      </c>
      <c r="BQ29" s="7">
        <v>0</v>
      </c>
      <c r="BR29" s="7">
        <v>0</v>
      </c>
      <c r="BS29" s="7">
        <v>0</v>
      </c>
      <c r="BT29" s="7">
        <v>0</v>
      </c>
      <c r="BU29" s="7">
        <v>0</v>
      </c>
      <c r="BV29" s="7">
        <v>0</v>
      </c>
      <c r="BW29" s="7">
        <v>0</v>
      </c>
      <c r="BX29" s="7">
        <v>0</v>
      </c>
      <c r="BY29" s="7">
        <v>0</v>
      </c>
      <c r="BZ29" s="7">
        <v>0</v>
      </c>
      <c r="CA29" s="7">
        <v>0</v>
      </c>
      <c r="CB29" s="7">
        <v>0</v>
      </c>
      <c r="CC29" s="29">
        <v>0</v>
      </c>
      <c r="CD29" s="29">
        <v>0</v>
      </c>
      <c r="CE29" s="7">
        <v>0</v>
      </c>
      <c r="CF29" s="7">
        <v>0</v>
      </c>
      <c r="CG29" s="29">
        <v>0</v>
      </c>
      <c r="CH29" s="7">
        <v>0</v>
      </c>
      <c r="CI29" s="7">
        <v>0</v>
      </c>
      <c r="CJ29" s="7">
        <v>0</v>
      </c>
      <c r="CK29" s="7">
        <v>0</v>
      </c>
      <c r="CL29" s="7">
        <v>0</v>
      </c>
      <c r="CM29" s="7">
        <v>0</v>
      </c>
      <c r="CN29" s="7">
        <v>0</v>
      </c>
      <c r="CO29" s="7">
        <v>0</v>
      </c>
      <c r="CP29" s="7">
        <v>0</v>
      </c>
      <c r="CQ29" s="7">
        <v>0</v>
      </c>
      <c r="CR29" s="7">
        <v>0</v>
      </c>
      <c r="CS29" s="7">
        <v>0</v>
      </c>
      <c r="CT29" s="7">
        <v>0</v>
      </c>
      <c r="CU29" s="7">
        <v>0</v>
      </c>
      <c r="CV29" s="7">
        <v>0</v>
      </c>
      <c r="CW29" s="7">
        <v>0</v>
      </c>
      <c r="CX29" s="7">
        <v>0</v>
      </c>
      <c r="CY29" s="7">
        <v>0</v>
      </c>
      <c r="CZ29" s="7">
        <v>0</v>
      </c>
      <c r="DA29" s="7">
        <v>0</v>
      </c>
      <c r="DB29" s="7">
        <v>0</v>
      </c>
    </row>
    <row r="30" spans="1:106" ht="15.65" customHeight="1" x14ac:dyDescent="0.35">
      <c r="A30" s="7">
        <v>28</v>
      </c>
      <c r="B30" s="8" t="s">
        <v>62</v>
      </c>
      <c r="C30" s="7">
        <v>2</v>
      </c>
      <c r="D30" s="7">
        <v>1</v>
      </c>
      <c r="E30" s="7">
        <v>1</v>
      </c>
      <c r="F30" s="7">
        <v>0</v>
      </c>
      <c r="G30" s="7">
        <v>0</v>
      </c>
      <c r="H30" s="7">
        <v>0</v>
      </c>
      <c r="I30" s="7">
        <v>0</v>
      </c>
      <c r="J30" s="7">
        <v>0</v>
      </c>
      <c r="K30" s="7">
        <v>0</v>
      </c>
      <c r="L30" s="7">
        <v>0</v>
      </c>
      <c r="M30" s="7">
        <v>0</v>
      </c>
      <c r="N30" s="7">
        <v>0</v>
      </c>
      <c r="O30" s="7">
        <v>0</v>
      </c>
      <c r="P30" s="7">
        <v>0</v>
      </c>
      <c r="Q30" s="7">
        <v>0</v>
      </c>
      <c r="R30" s="7">
        <v>0</v>
      </c>
      <c r="S30" s="7">
        <v>0</v>
      </c>
      <c r="T30" s="7">
        <v>0</v>
      </c>
      <c r="U30" s="7">
        <v>0</v>
      </c>
      <c r="V30" s="7">
        <v>0</v>
      </c>
      <c r="W30" s="7">
        <v>0</v>
      </c>
      <c r="X30" s="7">
        <v>0</v>
      </c>
      <c r="Y30" s="7">
        <v>0</v>
      </c>
      <c r="Z30" s="7">
        <v>0</v>
      </c>
      <c r="AA30" s="7">
        <v>0</v>
      </c>
      <c r="AB30" s="7">
        <v>0</v>
      </c>
      <c r="AC30" s="29">
        <v>0</v>
      </c>
      <c r="AD30" s="29">
        <v>0</v>
      </c>
      <c r="AE30" s="7">
        <v>0</v>
      </c>
      <c r="AF30" s="29">
        <v>2</v>
      </c>
      <c r="AG30" s="7">
        <v>0</v>
      </c>
      <c r="AH30" s="7">
        <v>2</v>
      </c>
      <c r="AI30" s="7">
        <v>0</v>
      </c>
      <c r="AJ30" s="7">
        <v>0</v>
      </c>
      <c r="AK30" s="7">
        <v>0</v>
      </c>
      <c r="AL30" s="7">
        <v>0</v>
      </c>
      <c r="AM30" s="7">
        <v>0</v>
      </c>
      <c r="AN30" s="7">
        <v>0</v>
      </c>
      <c r="AO30" s="7">
        <v>0</v>
      </c>
      <c r="AP30" s="7">
        <v>0</v>
      </c>
      <c r="AQ30" s="7">
        <v>0</v>
      </c>
      <c r="AR30" s="7">
        <v>0</v>
      </c>
      <c r="AS30" s="7">
        <v>0</v>
      </c>
      <c r="AT30" s="7">
        <v>1</v>
      </c>
      <c r="AU30" s="7">
        <v>1</v>
      </c>
      <c r="AV30" s="7">
        <v>0</v>
      </c>
      <c r="AW30" s="7">
        <v>1</v>
      </c>
      <c r="AX30" s="7">
        <v>0</v>
      </c>
      <c r="AY30" s="7">
        <v>0</v>
      </c>
      <c r="AZ30" s="7">
        <v>0</v>
      </c>
      <c r="BA30" s="7">
        <v>2</v>
      </c>
      <c r="BB30" s="7">
        <v>1</v>
      </c>
      <c r="BC30" s="7">
        <v>0</v>
      </c>
      <c r="BD30" s="7">
        <v>0</v>
      </c>
      <c r="BE30" s="7">
        <v>0</v>
      </c>
      <c r="BF30" s="7">
        <v>0</v>
      </c>
      <c r="BG30" s="7">
        <v>2</v>
      </c>
      <c r="BH30" s="7">
        <v>0</v>
      </c>
      <c r="BI30" s="7">
        <v>0</v>
      </c>
      <c r="BJ30" s="7">
        <v>1</v>
      </c>
      <c r="BK30" s="29">
        <v>0</v>
      </c>
      <c r="BL30" s="7">
        <v>0</v>
      </c>
      <c r="BM30" s="7">
        <v>0</v>
      </c>
      <c r="BN30" s="7">
        <v>0</v>
      </c>
      <c r="BO30" s="7">
        <v>0</v>
      </c>
      <c r="BP30" s="29">
        <v>0</v>
      </c>
      <c r="BQ30" s="7">
        <v>0</v>
      </c>
      <c r="BR30" s="7">
        <v>0</v>
      </c>
      <c r="BS30" s="7">
        <v>0</v>
      </c>
      <c r="BT30" s="7">
        <v>1</v>
      </c>
      <c r="BU30" s="7">
        <v>1</v>
      </c>
      <c r="BV30" s="7">
        <v>0</v>
      </c>
      <c r="BW30" s="7">
        <v>1</v>
      </c>
      <c r="BX30" s="7">
        <v>1</v>
      </c>
      <c r="BY30" s="7">
        <v>0</v>
      </c>
      <c r="BZ30" s="7">
        <v>0</v>
      </c>
      <c r="CA30" s="7">
        <v>0</v>
      </c>
      <c r="CB30" s="7">
        <v>0</v>
      </c>
      <c r="CC30" s="29">
        <v>0</v>
      </c>
      <c r="CD30" s="29">
        <v>0</v>
      </c>
      <c r="CE30" s="7">
        <v>1</v>
      </c>
      <c r="CF30" s="7">
        <v>0</v>
      </c>
      <c r="CG30" s="29">
        <v>0</v>
      </c>
      <c r="CH30" s="7">
        <v>0</v>
      </c>
      <c r="CI30" s="7">
        <v>0</v>
      </c>
      <c r="CJ30" s="7">
        <v>0</v>
      </c>
      <c r="CK30" s="7">
        <v>0</v>
      </c>
      <c r="CL30" s="7">
        <v>0</v>
      </c>
      <c r="CM30" s="7">
        <v>0</v>
      </c>
      <c r="CN30" s="7">
        <v>0</v>
      </c>
      <c r="CO30" s="7">
        <v>0</v>
      </c>
      <c r="CP30" s="7">
        <v>0</v>
      </c>
      <c r="CQ30" s="7">
        <v>0</v>
      </c>
      <c r="CR30" s="7">
        <v>0</v>
      </c>
      <c r="CS30" s="7">
        <v>0</v>
      </c>
      <c r="CT30" s="7">
        <v>0</v>
      </c>
      <c r="CU30" s="7">
        <v>0</v>
      </c>
      <c r="CV30" s="7">
        <v>0</v>
      </c>
      <c r="CW30" s="7">
        <v>0</v>
      </c>
      <c r="CX30" s="7">
        <v>0</v>
      </c>
      <c r="CY30" s="7">
        <v>0</v>
      </c>
      <c r="CZ30" s="7">
        <v>0</v>
      </c>
      <c r="DA30" s="7">
        <v>0</v>
      </c>
      <c r="DB30" s="7">
        <v>0</v>
      </c>
    </row>
    <row r="31" spans="1:106" ht="15.65" customHeight="1" x14ac:dyDescent="0.35">
      <c r="A31" s="7">
        <v>29</v>
      </c>
      <c r="B31" s="8" t="s">
        <v>23</v>
      </c>
      <c r="C31" s="7">
        <v>0</v>
      </c>
      <c r="D31" s="7">
        <v>0</v>
      </c>
      <c r="E31" s="7">
        <v>0</v>
      </c>
      <c r="F31" s="7">
        <v>0</v>
      </c>
      <c r="G31" s="7">
        <v>0</v>
      </c>
      <c r="H31" s="7">
        <v>0</v>
      </c>
      <c r="I31" s="7">
        <v>0</v>
      </c>
      <c r="J31" s="7">
        <v>0</v>
      </c>
      <c r="K31" s="7">
        <v>0</v>
      </c>
      <c r="L31" s="7">
        <v>0</v>
      </c>
      <c r="M31" s="7">
        <v>0</v>
      </c>
      <c r="N31" s="7">
        <v>0</v>
      </c>
      <c r="O31" s="7">
        <v>0</v>
      </c>
      <c r="P31" s="7">
        <v>0</v>
      </c>
      <c r="Q31" s="7">
        <v>0</v>
      </c>
      <c r="R31" s="7">
        <v>0</v>
      </c>
      <c r="S31" s="7">
        <v>0</v>
      </c>
      <c r="T31" s="7">
        <v>0</v>
      </c>
      <c r="U31" s="7">
        <v>0</v>
      </c>
      <c r="V31" s="7">
        <v>0</v>
      </c>
      <c r="W31" s="7">
        <v>0</v>
      </c>
      <c r="X31" s="7">
        <v>0</v>
      </c>
      <c r="Y31" s="7">
        <v>0</v>
      </c>
      <c r="Z31" s="7">
        <v>0</v>
      </c>
      <c r="AA31" s="7">
        <v>0</v>
      </c>
      <c r="AB31" s="7">
        <v>0</v>
      </c>
      <c r="AC31" s="29">
        <v>0</v>
      </c>
      <c r="AD31" s="29">
        <v>0</v>
      </c>
      <c r="AE31" s="7">
        <v>0</v>
      </c>
      <c r="AF31" s="29">
        <v>0</v>
      </c>
      <c r="AG31" s="7">
        <v>0</v>
      </c>
      <c r="AH31" s="7">
        <v>0</v>
      </c>
      <c r="AI31" s="7">
        <v>0</v>
      </c>
      <c r="AJ31" s="7">
        <v>0</v>
      </c>
      <c r="AK31" s="7">
        <v>0</v>
      </c>
      <c r="AL31" s="7">
        <v>0</v>
      </c>
      <c r="AM31" s="7">
        <v>0</v>
      </c>
      <c r="AN31" s="7">
        <v>0</v>
      </c>
      <c r="AO31" s="7">
        <v>0</v>
      </c>
      <c r="AP31" s="7">
        <v>0</v>
      </c>
      <c r="AQ31" s="7">
        <v>0</v>
      </c>
      <c r="AR31" s="7">
        <v>0</v>
      </c>
      <c r="AS31" s="7">
        <v>0</v>
      </c>
      <c r="AT31" s="7">
        <v>0</v>
      </c>
      <c r="AU31" s="7">
        <v>0</v>
      </c>
      <c r="AV31" s="7">
        <v>0</v>
      </c>
      <c r="AW31" s="7">
        <v>0</v>
      </c>
      <c r="AX31" s="7">
        <v>0</v>
      </c>
      <c r="AY31" s="7">
        <v>0</v>
      </c>
      <c r="AZ31" s="7">
        <v>0</v>
      </c>
      <c r="BA31" s="7">
        <v>0</v>
      </c>
      <c r="BB31" s="7">
        <v>0</v>
      </c>
      <c r="BC31" s="7">
        <v>0</v>
      </c>
      <c r="BD31" s="7">
        <v>0</v>
      </c>
      <c r="BE31" s="7">
        <v>0</v>
      </c>
      <c r="BF31" s="7">
        <v>0</v>
      </c>
      <c r="BG31" s="7">
        <v>0</v>
      </c>
      <c r="BH31" s="7">
        <v>0</v>
      </c>
      <c r="BI31" s="7">
        <v>0</v>
      </c>
      <c r="BJ31" s="7">
        <v>0</v>
      </c>
      <c r="BK31" s="29">
        <v>0</v>
      </c>
      <c r="BL31" s="7">
        <v>0</v>
      </c>
      <c r="BM31" s="7">
        <v>0</v>
      </c>
      <c r="BN31" s="7">
        <v>0</v>
      </c>
      <c r="BO31" s="7">
        <v>0</v>
      </c>
      <c r="BP31" s="29">
        <v>0</v>
      </c>
      <c r="BQ31" s="7">
        <v>0</v>
      </c>
      <c r="BR31" s="7">
        <v>0</v>
      </c>
      <c r="BS31" s="7">
        <v>0</v>
      </c>
      <c r="BT31" s="7">
        <v>0</v>
      </c>
      <c r="BU31" s="7">
        <v>1</v>
      </c>
      <c r="BV31" s="7">
        <v>0</v>
      </c>
      <c r="BW31" s="7">
        <v>0</v>
      </c>
      <c r="BX31" s="7">
        <v>0</v>
      </c>
      <c r="BY31" s="7">
        <v>0</v>
      </c>
      <c r="BZ31" s="7">
        <v>0</v>
      </c>
      <c r="CA31" s="7">
        <v>0</v>
      </c>
      <c r="CB31" s="7">
        <v>0</v>
      </c>
      <c r="CC31" s="29">
        <v>0</v>
      </c>
      <c r="CD31" s="29">
        <v>0</v>
      </c>
      <c r="CE31" s="7">
        <v>0</v>
      </c>
      <c r="CF31" s="7">
        <v>0</v>
      </c>
      <c r="CG31" s="29">
        <v>0</v>
      </c>
      <c r="CH31" s="7">
        <v>0</v>
      </c>
      <c r="CI31" s="7">
        <v>0</v>
      </c>
      <c r="CJ31" s="7">
        <v>0</v>
      </c>
      <c r="CK31" s="7">
        <v>0</v>
      </c>
      <c r="CL31" s="7">
        <v>0</v>
      </c>
      <c r="CM31" s="7">
        <v>0</v>
      </c>
      <c r="CN31" s="7">
        <v>0</v>
      </c>
      <c r="CO31" s="7">
        <v>0</v>
      </c>
      <c r="CP31" s="7">
        <v>0</v>
      </c>
      <c r="CQ31" s="7">
        <v>0</v>
      </c>
      <c r="CR31" s="7">
        <v>0</v>
      </c>
      <c r="CS31" s="7">
        <v>0</v>
      </c>
      <c r="CT31" s="7">
        <v>0</v>
      </c>
      <c r="CU31" s="7">
        <v>0</v>
      </c>
      <c r="CV31" s="7">
        <v>0</v>
      </c>
      <c r="CW31" s="7">
        <v>0</v>
      </c>
      <c r="CX31" s="7">
        <v>0</v>
      </c>
      <c r="CY31" s="7">
        <v>0</v>
      </c>
      <c r="CZ31" s="7">
        <v>0</v>
      </c>
      <c r="DA31" s="7">
        <v>0</v>
      </c>
      <c r="DB31" s="7">
        <v>0</v>
      </c>
    </row>
    <row r="32" spans="1:106" ht="15.65" customHeight="1" x14ac:dyDescent="0.35">
      <c r="A32" s="7">
        <v>30</v>
      </c>
      <c r="B32" s="8" t="s">
        <v>24</v>
      </c>
      <c r="C32" s="11">
        <v>0</v>
      </c>
      <c r="D32" s="11">
        <v>0</v>
      </c>
      <c r="E32" s="11">
        <v>0</v>
      </c>
      <c r="F32" s="11">
        <v>0</v>
      </c>
      <c r="G32" s="11">
        <v>0</v>
      </c>
      <c r="H32" s="11">
        <v>0</v>
      </c>
      <c r="I32" s="11">
        <v>0</v>
      </c>
      <c r="J32" s="11">
        <v>0</v>
      </c>
      <c r="K32" s="11">
        <v>0</v>
      </c>
      <c r="L32" s="11">
        <v>0</v>
      </c>
      <c r="M32" s="11">
        <v>0</v>
      </c>
      <c r="N32" s="11">
        <v>0</v>
      </c>
      <c r="O32" s="11">
        <v>0</v>
      </c>
      <c r="P32" s="11">
        <v>0</v>
      </c>
      <c r="Q32" s="11">
        <v>0</v>
      </c>
      <c r="R32" s="11">
        <v>0</v>
      </c>
      <c r="S32" s="11">
        <v>0</v>
      </c>
      <c r="T32" s="11">
        <v>0</v>
      </c>
      <c r="U32" s="11">
        <v>0</v>
      </c>
      <c r="V32" s="11">
        <v>0</v>
      </c>
      <c r="W32" s="11">
        <v>0</v>
      </c>
      <c r="X32" s="11">
        <v>0</v>
      </c>
      <c r="Y32" s="11">
        <v>0</v>
      </c>
      <c r="Z32" s="11">
        <v>0</v>
      </c>
      <c r="AA32" s="11">
        <v>0</v>
      </c>
      <c r="AB32" s="11">
        <v>0</v>
      </c>
      <c r="AC32" s="51">
        <v>0</v>
      </c>
      <c r="AD32" s="51">
        <v>0</v>
      </c>
      <c r="AE32" s="11">
        <v>0</v>
      </c>
      <c r="AF32" s="51">
        <v>0</v>
      </c>
      <c r="AG32" s="11">
        <v>1</v>
      </c>
      <c r="AH32" s="11">
        <v>0</v>
      </c>
      <c r="AI32" s="11">
        <v>0</v>
      </c>
      <c r="AJ32" s="11">
        <v>0</v>
      </c>
      <c r="AK32" s="11">
        <v>0</v>
      </c>
      <c r="AL32" s="11">
        <v>0</v>
      </c>
      <c r="AM32" s="11">
        <v>0</v>
      </c>
      <c r="AN32" s="11">
        <v>0</v>
      </c>
      <c r="AO32" s="11">
        <v>0</v>
      </c>
      <c r="AP32" s="11">
        <v>0</v>
      </c>
      <c r="AQ32" s="11">
        <v>0</v>
      </c>
      <c r="AR32" s="11">
        <v>0</v>
      </c>
      <c r="AS32" s="11">
        <v>0</v>
      </c>
      <c r="AT32" s="11">
        <v>0</v>
      </c>
      <c r="AU32" s="11">
        <v>1</v>
      </c>
      <c r="AV32" s="11">
        <v>2</v>
      </c>
      <c r="AW32" s="11">
        <v>0</v>
      </c>
      <c r="AX32" s="11">
        <v>0</v>
      </c>
      <c r="AY32" s="11">
        <v>0</v>
      </c>
      <c r="AZ32" s="11">
        <v>0</v>
      </c>
      <c r="BA32" s="11">
        <v>0</v>
      </c>
      <c r="BB32" s="11">
        <v>1</v>
      </c>
      <c r="BC32" s="11">
        <v>0</v>
      </c>
      <c r="BD32" s="11">
        <v>0</v>
      </c>
      <c r="BE32" s="11">
        <v>2</v>
      </c>
      <c r="BF32" s="11">
        <v>0</v>
      </c>
      <c r="BG32" s="11">
        <v>0</v>
      </c>
      <c r="BH32" s="11">
        <v>0</v>
      </c>
      <c r="BI32" s="11">
        <v>0</v>
      </c>
      <c r="BJ32" s="11">
        <v>0</v>
      </c>
      <c r="BK32" s="51">
        <v>0</v>
      </c>
      <c r="BL32" s="11">
        <v>0</v>
      </c>
      <c r="BM32" s="11">
        <v>0</v>
      </c>
      <c r="BN32" s="11">
        <v>0</v>
      </c>
      <c r="BO32" s="11">
        <v>0</v>
      </c>
      <c r="BP32" s="51">
        <v>0</v>
      </c>
      <c r="BQ32" s="11">
        <v>0</v>
      </c>
      <c r="BR32" s="11">
        <v>0</v>
      </c>
      <c r="BS32" s="11">
        <v>0</v>
      </c>
      <c r="BT32" s="11">
        <v>0</v>
      </c>
      <c r="BU32" s="11">
        <v>0</v>
      </c>
      <c r="BV32" s="11">
        <v>0</v>
      </c>
      <c r="BW32" s="11">
        <v>0</v>
      </c>
      <c r="BX32" s="11">
        <v>0</v>
      </c>
      <c r="BY32" s="11">
        <v>0</v>
      </c>
      <c r="BZ32" s="11">
        <v>0</v>
      </c>
      <c r="CA32" s="11">
        <v>0</v>
      </c>
      <c r="CB32" s="11">
        <v>0</v>
      </c>
      <c r="CC32" s="51">
        <v>0</v>
      </c>
      <c r="CD32" s="51">
        <v>0</v>
      </c>
      <c r="CE32" s="11">
        <v>0</v>
      </c>
      <c r="CF32" s="11">
        <v>0</v>
      </c>
      <c r="CG32" s="51">
        <v>0</v>
      </c>
      <c r="CH32" s="11">
        <v>1</v>
      </c>
      <c r="CI32" s="11">
        <v>0</v>
      </c>
      <c r="CJ32" s="11">
        <v>0</v>
      </c>
      <c r="CK32" s="11">
        <v>0</v>
      </c>
      <c r="CL32" s="11">
        <v>0</v>
      </c>
      <c r="CM32" s="11">
        <v>0</v>
      </c>
      <c r="CN32" s="11">
        <v>0</v>
      </c>
      <c r="CO32" s="11">
        <v>0</v>
      </c>
      <c r="CP32" s="11">
        <v>0</v>
      </c>
      <c r="CQ32" s="11">
        <v>0</v>
      </c>
      <c r="CR32" s="11">
        <v>0</v>
      </c>
      <c r="CS32" s="11">
        <v>0</v>
      </c>
      <c r="CT32" s="11">
        <v>0</v>
      </c>
      <c r="CU32" s="11">
        <v>0</v>
      </c>
      <c r="CV32" s="11">
        <v>1</v>
      </c>
      <c r="CW32" s="11">
        <v>0</v>
      </c>
      <c r="CX32" s="11">
        <v>0</v>
      </c>
      <c r="CY32" s="11">
        <v>0</v>
      </c>
      <c r="CZ32" s="11">
        <v>0</v>
      </c>
      <c r="DA32" s="11">
        <v>0</v>
      </c>
      <c r="DB32" s="11">
        <v>0</v>
      </c>
    </row>
    <row r="33" spans="1:197" ht="15.65" customHeight="1" x14ac:dyDescent="0.35">
      <c r="A33" s="94" t="s">
        <v>25</v>
      </c>
      <c r="B33" s="95"/>
      <c r="C33" s="95"/>
      <c r="D33" s="95"/>
      <c r="E33" s="95"/>
      <c r="F33" s="95"/>
      <c r="G33" s="95"/>
      <c r="H33" s="95"/>
      <c r="I33" s="95"/>
      <c r="J33" s="95"/>
      <c r="K33" s="95"/>
      <c r="L33" s="95"/>
      <c r="M33" s="95"/>
      <c r="N33" s="95"/>
      <c r="O33" s="95"/>
      <c r="P33" s="95"/>
      <c r="Q33" s="95"/>
      <c r="R33" s="95"/>
      <c r="S33" s="95"/>
      <c r="T33" s="96"/>
      <c r="U33" s="91"/>
      <c r="V33" s="92"/>
      <c r="W33" s="92"/>
      <c r="X33" s="92"/>
      <c r="Y33" s="92"/>
      <c r="Z33" s="92"/>
      <c r="AA33" s="92"/>
      <c r="AB33" s="92"/>
      <c r="AC33" s="92"/>
      <c r="AD33" s="92"/>
      <c r="AE33" s="92"/>
      <c r="AF33" s="92"/>
      <c r="AG33" s="92"/>
      <c r="AH33" s="92"/>
      <c r="AI33" s="92"/>
      <c r="AJ33" s="92"/>
      <c r="AK33" s="92"/>
      <c r="AL33" s="92"/>
      <c r="AM33" s="92"/>
      <c r="AN33" s="93"/>
      <c r="AO33" s="91"/>
      <c r="AP33" s="92"/>
      <c r="AQ33" s="92"/>
      <c r="AR33" s="92"/>
      <c r="AS33" s="92"/>
      <c r="AT33" s="92"/>
      <c r="AU33" s="92"/>
      <c r="AV33" s="92"/>
      <c r="AW33" s="92"/>
      <c r="AX33" s="92"/>
      <c r="AY33" s="92"/>
      <c r="AZ33" s="92"/>
      <c r="BA33" s="92"/>
      <c r="BB33" s="92"/>
      <c r="BC33" s="92"/>
      <c r="BD33" s="92"/>
      <c r="BE33" s="92"/>
      <c r="BF33" s="92"/>
      <c r="BG33" s="92"/>
      <c r="BH33" s="93"/>
      <c r="BI33" s="91"/>
      <c r="BJ33" s="92"/>
      <c r="BK33" s="92"/>
      <c r="BL33" s="92"/>
      <c r="BM33" s="92"/>
      <c r="BN33" s="92"/>
      <c r="BO33" s="92"/>
      <c r="BP33" s="92"/>
      <c r="BQ33" s="92"/>
      <c r="BR33" s="92"/>
      <c r="BS33" s="92"/>
      <c r="BT33" s="92"/>
      <c r="BU33" s="92"/>
      <c r="BV33" s="92"/>
      <c r="BW33" s="92"/>
      <c r="BX33" s="92"/>
      <c r="BY33" s="92"/>
      <c r="BZ33" s="92"/>
      <c r="CA33" s="92"/>
      <c r="CB33" s="93"/>
      <c r="CC33" s="91"/>
      <c r="CD33" s="92"/>
      <c r="CE33" s="92"/>
      <c r="CF33" s="92"/>
      <c r="CG33" s="92"/>
      <c r="CH33" s="92"/>
      <c r="CI33" s="92"/>
      <c r="CJ33" s="92"/>
      <c r="CK33" s="92"/>
      <c r="CL33" s="92"/>
      <c r="CM33" s="92"/>
      <c r="CN33" s="92"/>
      <c r="CO33" s="92"/>
      <c r="CP33" s="92"/>
      <c r="CQ33" s="92"/>
      <c r="CR33" s="92"/>
      <c r="CS33" s="92"/>
      <c r="CT33" s="92"/>
      <c r="CU33" s="92"/>
      <c r="CV33" s="93"/>
      <c r="CW33" s="91"/>
      <c r="CX33" s="92"/>
      <c r="CY33" s="92"/>
      <c r="CZ33" s="92"/>
      <c r="DA33" s="92"/>
      <c r="DB33" s="93"/>
    </row>
    <row r="34" spans="1:197" ht="15.65" customHeight="1" x14ac:dyDescent="0.35">
      <c r="A34" s="7">
        <v>31</v>
      </c>
      <c r="B34" s="8" t="s">
        <v>93</v>
      </c>
      <c r="C34" s="14">
        <v>0</v>
      </c>
      <c r="D34" s="14">
        <v>0</v>
      </c>
      <c r="E34" s="14">
        <v>0</v>
      </c>
      <c r="F34" s="14">
        <v>0</v>
      </c>
      <c r="G34" s="14">
        <v>0</v>
      </c>
      <c r="H34" s="14">
        <v>0</v>
      </c>
      <c r="I34" s="14">
        <v>0</v>
      </c>
      <c r="J34" s="14">
        <v>0</v>
      </c>
      <c r="K34" s="14">
        <v>0</v>
      </c>
      <c r="L34" s="14">
        <v>0</v>
      </c>
      <c r="M34" s="14">
        <v>0</v>
      </c>
      <c r="N34" s="14">
        <v>0</v>
      </c>
      <c r="O34" s="14">
        <v>0</v>
      </c>
      <c r="P34" s="14">
        <v>0</v>
      </c>
      <c r="Q34" s="14">
        <v>0</v>
      </c>
      <c r="R34" s="14">
        <v>0</v>
      </c>
      <c r="S34" s="14">
        <v>0</v>
      </c>
      <c r="T34" s="14">
        <v>0</v>
      </c>
      <c r="U34" s="14">
        <v>0</v>
      </c>
      <c r="V34" s="14">
        <v>0</v>
      </c>
      <c r="W34" s="14">
        <v>0</v>
      </c>
      <c r="X34" s="14">
        <v>0</v>
      </c>
      <c r="Y34" s="14">
        <v>0</v>
      </c>
      <c r="Z34" s="14">
        <v>0</v>
      </c>
      <c r="AA34" s="14">
        <v>0</v>
      </c>
      <c r="AB34" s="14">
        <v>0</v>
      </c>
      <c r="AC34" s="31">
        <v>0</v>
      </c>
      <c r="AD34" s="31">
        <v>0.55407200000000001</v>
      </c>
      <c r="AE34" s="14">
        <v>0.466696</v>
      </c>
      <c r="AF34" s="31">
        <v>1.299493</v>
      </c>
      <c r="AG34" s="14">
        <v>0</v>
      </c>
      <c r="AH34" s="14">
        <v>1.0010239999999999</v>
      </c>
      <c r="AI34" s="14">
        <v>0</v>
      </c>
      <c r="AJ34" s="14">
        <v>1.0595939999999999</v>
      </c>
      <c r="AK34" s="14">
        <v>0</v>
      </c>
      <c r="AL34" s="14">
        <v>0</v>
      </c>
      <c r="AM34" s="14">
        <v>0.418103</v>
      </c>
      <c r="AN34" s="14">
        <v>0.61416999999999999</v>
      </c>
      <c r="AO34" s="14">
        <v>0</v>
      </c>
      <c r="AP34" s="14">
        <v>0</v>
      </c>
      <c r="AQ34" s="14">
        <v>0</v>
      </c>
      <c r="AR34" s="14">
        <v>0</v>
      </c>
      <c r="AS34" s="14">
        <v>0</v>
      </c>
      <c r="AT34" s="14">
        <v>0.45635100000000001</v>
      </c>
      <c r="AU34" s="14">
        <v>0.43792700000000001</v>
      </c>
      <c r="AV34" s="14">
        <v>0</v>
      </c>
      <c r="AW34" s="14">
        <v>0.63458899999999996</v>
      </c>
      <c r="AX34" s="14">
        <v>0</v>
      </c>
      <c r="AY34" s="14">
        <v>0.45838699999999999</v>
      </c>
      <c r="AZ34" s="14">
        <v>0.64312599999999998</v>
      </c>
      <c r="BA34" s="14">
        <v>0.85767499999999997</v>
      </c>
      <c r="BB34" s="14">
        <v>0</v>
      </c>
      <c r="BC34" s="14">
        <v>0</v>
      </c>
      <c r="BD34" s="14">
        <v>0</v>
      </c>
      <c r="BE34" s="14">
        <v>0</v>
      </c>
      <c r="BF34" s="14">
        <v>0</v>
      </c>
      <c r="BG34" s="14">
        <v>1.6341669999999999</v>
      </c>
      <c r="BH34" s="14">
        <v>1.0735380000000001</v>
      </c>
      <c r="BI34" s="14">
        <v>0</v>
      </c>
      <c r="BJ34" s="14">
        <v>0</v>
      </c>
      <c r="BK34" s="31">
        <v>0</v>
      </c>
      <c r="BL34" s="14">
        <v>0</v>
      </c>
      <c r="BM34" s="14">
        <v>0</v>
      </c>
      <c r="BN34" s="14">
        <v>0</v>
      </c>
      <c r="BO34" s="14">
        <v>0</v>
      </c>
      <c r="BP34" s="31">
        <v>0</v>
      </c>
      <c r="BQ34" s="14">
        <v>0.24540600000000001</v>
      </c>
      <c r="BR34" s="14">
        <v>3.2198999999999998E-2</v>
      </c>
      <c r="BS34" s="14">
        <v>0</v>
      </c>
      <c r="BT34" s="14">
        <v>0</v>
      </c>
      <c r="BU34" s="14">
        <v>0.46949600000000002</v>
      </c>
      <c r="BV34" s="14">
        <v>0.43370199999999998</v>
      </c>
      <c r="BW34" s="14">
        <v>2.1977180000000001</v>
      </c>
      <c r="BX34" s="14">
        <v>0.56606800000000002</v>
      </c>
      <c r="BY34" s="14">
        <v>0.56665200000000004</v>
      </c>
      <c r="BZ34" s="14">
        <v>1.3427770000000001</v>
      </c>
      <c r="CA34" s="14">
        <v>0</v>
      </c>
      <c r="CB34" s="14">
        <v>0.41341099999999997</v>
      </c>
      <c r="CC34" s="31">
        <v>0.27942600000000001</v>
      </c>
      <c r="CD34" s="31">
        <v>0.54361499999999996</v>
      </c>
      <c r="CE34" s="14">
        <v>2.1246299999999998</v>
      </c>
      <c r="CF34" s="14">
        <v>0.23935200000000001</v>
      </c>
      <c r="CG34" s="31">
        <v>0.16406399999999999</v>
      </c>
      <c r="CH34" s="14">
        <v>1.9331320000000001</v>
      </c>
      <c r="CI34" s="14">
        <v>0</v>
      </c>
      <c r="CJ34" s="14">
        <v>8.7456000000000006E-2</v>
      </c>
      <c r="CK34" s="14">
        <v>0.44998199999999999</v>
      </c>
      <c r="CL34" s="14">
        <v>0.604464</v>
      </c>
      <c r="CM34" s="14">
        <v>1.7569589999999999</v>
      </c>
      <c r="CN34" s="14">
        <v>1.525428</v>
      </c>
      <c r="CO34" s="14">
        <v>0.160303</v>
      </c>
      <c r="CP34" s="14">
        <v>0</v>
      </c>
      <c r="CQ34" s="14">
        <v>0.23241700000000001</v>
      </c>
      <c r="CR34" s="14">
        <v>0</v>
      </c>
      <c r="CS34" s="14">
        <v>0</v>
      </c>
      <c r="CT34" s="14">
        <v>0</v>
      </c>
      <c r="CU34" s="14">
        <v>0</v>
      </c>
      <c r="CV34" s="14">
        <v>3.2878999999999999E-2</v>
      </c>
      <c r="CW34" s="14">
        <v>0</v>
      </c>
      <c r="CX34" s="14">
        <v>0</v>
      </c>
      <c r="CY34" s="14">
        <v>0</v>
      </c>
      <c r="CZ34" s="14">
        <v>0</v>
      </c>
      <c r="DA34" s="14">
        <v>0.43135200000000001</v>
      </c>
      <c r="DB34" s="14">
        <v>0</v>
      </c>
    </row>
    <row r="35" spans="1:197" ht="15.65" customHeight="1" x14ac:dyDescent="0.35">
      <c r="A35" s="7">
        <v>32</v>
      </c>
      <c r="B35" s="8" t="s">
        <v>94</v>
      </c>
      <c r="C35" s="14">
        <v>0</v>
      </c>
      <c r="D35" s="14">
        <v>0</v>
      </c>
      <c r="E35" s="14">
        <v>0</v>
      </c>
      <c r="F35" s="14">
        <v>0</v>
      </c>
      <c r="G35" s="14">
        <v>0</v>
      </c>
      <c r="H35" s="14">
        <v>0</v>
      </c>
      <c r="I35" s="14">
        <v>0</v>
      </c>
      <c r="J35" s="14">
        <v>0</v>
      </c>
      <c r="K35" s="14">
        <v>0</v>
      </c>
      <c r="L35" s="14">
        <v>0</v>
      </c>
      <c r="M35" s="14">
        <v>0</v>
      </c>
      <c r="N35" s="14">
        <v>0</v>
      </c>
      <c r="O35" s="14">
        <v>0</v>
      </c>
      <c r="P35" s="14">
        <v>0</v>
      </c>
      <c r="Q35" s="14">
        <v>0</v>
      </c>
      <c r="R35" s="14">
        <v>0</v>
      </c>
      <c r="S35" s="14">
        <v>1.093188</v>
      </c>
      <c r="T35" s="14">
        <v>0.52993299999999999</v>
      </c>
      <c r="U35" s="14">
        <v>0</v>
      </c>
      <c r="V35" s="14">
        <v>0</v>
      </c>
      <c r="W35" s="14">
        <v>0.211561</v>
      </c>
      <c r="X35" s="14">
        <v>0</v>
      </c>
      <c r="Y35" s="14">
        <v>0</v>
      </c>
      <c r="Z35" s="14">
        <v>0</v>
      </c>
      <c r="AA35" s="14">
        <v>0</v>
      </c>
      <c r="AB35" s="14">
        <v>0</v>
      </c>
      <c r="AC35" s="31">
        <v>0</v>
      </c>
      <c r="AD35" s="31">
        <v>0</v>
      </c>
      <c r="AE35" s="14">
        <v>0</v>
      </c>
      <c r="AF35" s="31">
        <v>0</v>
      </c>
      <c r="AG35" s="14">
        <v>0</v>
      </c>
      <c r="AH35" s="14">
        <v>0</v>
      </c>
      <c r="AI35" s="14">
        <v>0</v>
      </c>
      <c r="AJ35" s="14">
        <v>0</v>
      </c>
      <c r="AK35" s="14">
        <v>0</v>
      </c>
      <c r="AL35" s="14">
        <v>0</v>
      </c>
      <c r="AM35" s="14">
        <v>0</v>
      </c>
      <c r="AN35" s="14">
        <v>0</v>
      </c>
      <c r="AO35" s="14">
        <v>0</v>
      </c>
      <c r="AP35" s="14">
        <v>0</v>
      </c>
      <c r="AQ35" s="14">
        <v>0</v>
      </c>
      <c r="AR35" s="14">
        <v>0</v>
      </c>
      <c r="AS35" s="14">
        <v>0</v>
      </c>
      <c r="AT35" s="14">
        <v>0.36997400000000003</v>
      </c>
      <c r="AU35" s="14">
        <v>8.1965999999999997E-2</v>
      </c>
      <c r="AV35" s="14">
        <v>0</v>
      </c>
      <c r="AW35" s="14">
        <v>4.2624000000000002E-2</v>
      </c>
      <c r="AX35" s="14">
        <v>0</v>
      </c>
      <c r="AY35" s="14">
        <v>0</v>
      </c>
      <c r="AZ35" s="14">
        <v>0</v>
      </c>
      <c r="BA35" s="14">
        <v>0.78642800000000002</v>
      </c>
      <c r="BB35" s="14">
        <v>0</v>
      </c>
      <c r="BC35" s="14">
        <v>0</v>
      </c>
      <c r="BD35" s="14">
        <v>0</v>
      </c>
      <c r="BE35" s="14">
        <v>0</v>
      </c>
      <c r="BF35" s="14">
        <v>0</v>
      </c>
      <c r="BG35" s="14">
        <v>0</v>
      </c>
      <c r="BH35" s="14">
        <v>0</v>
      </c>
      <c r="BI35" s="14">
        <v>0</v>
      </c>
      <c r="BJ35" s="14">
        <v>0</v>
      </c>
      <c r="BK35" s="31">
        <v>0</v>
      </c>
      <c r="BL35" s="14">
        <v>0.99026800000000004</v>
      </c>
      <c r="BM35" s="14">
        <v>0.32547700000000002</v>
      </c>
      <c r="BN35" s="14">
        <v>1.0047839999999999</v>
      </c>
      <c r="BO35" s="14">
        <v>0</v>
      </c>
      <c r="BP35" s="31">
        <v>1.281946</v>
      </c>
      <c r="BQ35" s="14">
        <v>0</v>
      </c>
      <c r="BR35" s="14">
        <v>1.262181</v>
      </c>
      <c r="BS35" s="14">
        <v>0.119102</v>
      </c>
      <c r="BT35" s="14">
        <v>0</v>
      </c>
      <c r="BU35" s="14">
        <v>0</v>
      </c>
      <c r="BV35" s="14">
        <v>0</v>
      </c>
      <c r="BW35" s="14">
        <v>0</v>
      </c>
      <c r="BX35" s="14">
        <v>0</v>
      </c>
      <c r="BY35" s="14">
        <v>0</v>
      </c>
      <c r="BZ35" s="14">
        <v>0</v>
      </c>
      <c r="CA35" s="14">
        <v>0</v>
      </c>
      <c r="CB35" s="14">
        <v>0</v>
      </c>
      <c r="CC35" s="31">
        <v>0</v>
      </c>
      <c r="CD35" s="31">
        <v>0</v>
      </c>
      <c r="CE35" s="14">
        <v>0</v>
      </c>
      <c r="CF35" s="14">
        <v>0</v>
      </c>
      <c r="CG35" s="31">
        <v>0</v>
      </c>
      <c r="CH35" s="14">
        <v>0</v>
      </c>
      <c r="CI35" s="14">
        <v>0</v>
      </c>
      <c r="CJ35" s="14">
        <v>0</v>
      </c>
      <c r="CK35" s="14">
        <v>0</v>
      </c>
      <c r="CL35" s="14">
        <v>0</v>
      </c>
      <c r="CM35" s="14">
        <v>0</v>
      </c>
      <c r="CN35" s="14">
        <v>0</v>
      </c>
      <c r="CO35" s="14">
        <v>0</v>
      </c>
      <c r="CP35" s="14">
        <v>0</v>
      </c>
      <c r="CQ35" s="14">
        <v>0</v>
      </c>
      <c r="CR35" s="14">
        <v>0</v>
      </c>
      <c r="CS35" s="14">
        <v>0</v>
      </c>
      <c r="CT35" s="14">
        <v>0</v>
      </c>
      <c r="CU35" s="14">
        <v>0</v>
      </c>
      <c r="CV35" s="14">
        <v>0</v>
      </c>
      <c r="CW35" s="14">
        <v>0</v>
      </c>
      <c r="CX35" s="14">
        <v>0</v>
      </c>
      <c r="CY35" s="14">
        <v>0</v>
      </c>
      <c r="CZ35" s="14">
        <v>0</v>
      </c>
      <c r="DA35" s="14">
        <v>0</v>
      </c>
      <c r="DB35" s="14">
        <v>0</v>
      </c>
    </row>
    <row r="36" spans="1:197" ht="15.65" customHeight="1" x14ac:dyDescent="0.35">
      <c r="A36" s="7">
        <v>33</v>
      </c>
      <c r="B36" s="8" t="s">
        <v>129</v>
      </c>
      <c r="C36" s="14">
        <v>0</v>
      </c>
      <c r="D36" s="14">
        <v>0</v>
      </c>
      <c r="E36" s="14">
        <v>0</v>
      </c>
      <c r="F36" s="14">
        <v>0</v>
      </c>
      <c r="G36" s="14">
        <v>0</v>
      </c>
      <c r="H36" s="14">
        <v>0</v>
      </c>
      <c r="I36" s="14">
        <v>0</v>
      </c>
      <c r="J36" s="14">
        <v>0</v>
      </c>
      <c r="K36" s="14">
        <v>0</v>
      </c>
      <c r="L36" s="14">
        <v>0</v>
      </c>
      <c r="M36" s="14">
        <v>0</v>
      </c>
      <c r="N36" s="14">
        <v>0</v>
      </c>
      <c r="O36" s="14">
        <v>0</v>
      </c>
      <c r="P36" s="14">
        <v>0</v>
      </c>
      <c r="Q36" s="14">
        <v>0</v>
      </c>
      <c r="R36" s="14">
        <v>0</v>
      </c>
      <c r="S36" s="14">
        <v>0</v>
      </c>
      <c r="T36" s="14">
        <v>0</v>
      </c>
      <c r="U36" s="14">
        <v>0</v>
      </c>
      <c r="V36" s="14">
        <v>0</v>
      </c>
      <c r="W36" s="14">
        <v>0</v>
      </c>
      <c r="X36" s="14">
        <v>0</v>
      </c>
      <c r="Y36" s="14">
        <v>0</v>
      </c>
      <c r="Z36" s="14">
        <v>0</v>
      </c>
      <c r="AA36" s="14">
        <v>0</v>
      </c>
      <c r="AB36" s="14">
        <v>0</v>
      </c>
      <c r="AC36" s="31">
        <v>0.88294799999999996</v>
      </c>
      <c r="AD36" s="31">
        <v>0</v>
      </c>
      <c r="AE36" s="14">
        <v>0</v>
      </c>
      <c r="AF36" s="31">
        <v>0</v>
      </c>
      <c r="AG36" s="14">
        <v>0</v>
      </c>
      <c r="AH36" s="14">
        <v>0</v>
      </c>
      <c r="AI36" s="14">
        <v>0</v>
      </c>
      <c r="AJ36" s="14">
        <v>0</v>
      </c>
      <c r="AK36" s="14">
        <v>0</v>
      </c>
      <c r="AL36" s="14">
        <v>0</v>
      </c>
      <c r="AM36" s="14">
        <v>0</v>
      </c>
      <c r="AN36" s="14">
        <v>0</v>
      </c>
      <c r="AO36" s="14">
        <v>0</v>
      </c>
      <c r="AP36" s="14">
        <v>0</v>
      </c>
      <c r="AQ36" s="14">
        <v>0</v>
      </c>
      <c r="AR36" s="14">
        <v>0</v>
      </c>
      <c r="AS36" s="14">
        <v>0</v>
      </c>
      <c r="AT36" s="14">
        <v>0</v>
      </c>
      <c r="AU36" s="14">
        <v>0</v>
      </c>
      <c r="AV36" s="14">
        <v>0</v>
      </c>
      <c r="AW36" s="14">
        <v>0</v>
      </c>
      <c r="AX36" s="14">
        <v>0</v>
      </c>
      <c r="AY36" s="14">
        <v>0</v>
      </c>
      <c r="AZ36" s="14">
        <v>0</v>
      </c>
      <c r="BA36" s="14">
        <v>0</v>
      </c>
      <c r="BB36" s="14">
        <v>0</v>
      </c>
      <c r="BC36" s="14">
        <v>0</v>
      </c>
      <c r="BD36" s="14">
        <v>0</v>
      </c>
      <c r="BE36" s="14">
        <v>0</v>
      </c>
      <c r="BF36" s="14">
        <v>0</v>
      </c>
      <c r="BG36" s="14">
        <v>0</v>
      </c>
      <c r="BH36" s="14">
        <v>0</v>
      </c>
      <c r="BI36" s="14">
        <v>0</v>
      </c>
      <c r="BJ36" s="14">
        <v>0</v>
      </c>
      <c r="BK36" s="31">
        <v>0</v>
      </c>
      <c r="BL36" s="14">
        <v>0</v>
      </c>
      <c r="BM36" s="14">
        <v>0</v>
      </c>
      <c r="BN36" s="14">
        <v>0</v>
      </c>
      <c r="BO36" s="14">
        <v>0</v>
      </c>
      <c r="BP36" s="31">
        <v>0</v>
      </c>
      <c r="BQ36" s="14">
        <v>0</v>
      </c>
      <c r="BR36" s="14">
        <v>1.407742</v>
      </c>
      <c r="BS36" s="14">
        <v>0</v>
      </c>
      <c r="BT36" s="14">
        <v>0</v>
      </c>
      <c r="BU36" s="14">
        <v>0</v>
      </c>
      <c r="BV36" s="14">
        <v>0</v>
      </c>
      <c r="BW36" s="14">
        <v>0</v>
      </c>
      <c r="BX36" s="14">
        <v>0</v>
      </c>
      <c r="BY36" s="14">
        <v>0</v>
      </c>
      <c r="BZ36" s="14">
        <v>0</v>
      </c>
      <c r="CA36" s="14">
        <v>1.27335</v>
      </c>
      <c r="CB36" s="14">
        <v>0</v>
      </c>
      <c r="CC36" s="31">
        <v>0.187278</v>
      </c>
      <c r="CD36" s="31">
        <v>0.32610099999999997</v>
      </c>
      <c r="CE36" s="14">
        <v>1.8714820000000001</v>
      </c>
      <c r="CF36" s="14">
        <v>0.185639</v>
      </c>
      <c r="CG36" s="31">
        <v>0.16406399999999999</v>
      </c>
      <c r="CH36" s="14">
        <v>0.60150700000000001</v>
      </c>
      <c r="CI36" s="14">
        <v>3.1221079999999999</v>
      </c>
      <c r="CJ36" s="14">
        <v>8.7456000000000006E-2</v>
      </c>
      <c r="CK36" s="14">
        <v>0.44998199999999999</v>
      </c>
      <c r="CL36" s="14">
        <v>0.604464</v>
      </c>
      <c r="CM36" s="14">
        <v>1.7569589999999999</v>
      </c>
      <c r="CN36" s="14">
        <v>1.7562180000000001</v>
      </c>
      <c r="CO36" s="14">
        <v>1.6658580000000001</v>
      </c>
      <c r="CP36" s="14">
        <v>0.47447800000000001</v>
      </c>
      <c r="CQ36" s="14">
        <v>0.47038000000000002</v>
      </c>
      <c r="CR36" s="14">
        <v>0.25904300000000002</v>
      </c>
      <c r="CS36" s="14">
        <v>0</v>
      </c>
      <c r="CT36" s="14">
        <v>0</v>
      </c>
      <c r="CU36" s="14">
        <v>0</v>
      </c>
      <c r="CV36" s="14">
        <v>0</v>
      </c>
      <c r="CW36" s="14">
        <v>0</v>
      </c>
      <c r="CX36" s="14">
        <v>0</v>
      </c>
      <c r="CY36" s="14">
        <v>0</v>
      </c>
      <c r="CZ36" s="14">
        <v>0</v>
      </c>
      <c r="DA36" s="14">
        <v>0</v>
      </c>
      <c r="DB36" s="14">
        <v>0</v>
      </c>
    </row>
    <row r="37" spans="1:197" ht="15.65" customHeight="1" x14ac:dyDescent="0.35">
      <c r="A37" s="94" t="s">
        <v>26</v>
      </c>
      <c r="B37" s="95"/>
      <c r="C37" s="95"/>
      <c r="D37" s="95"/>
      <c r="E37" s="95"/>
      <c r="F37" s="95"/>
      <c r="G37" s="95"/>
      <c r="H37" s="95"/>
      <c r="I37" s="95"/>
      <c r="J37" s="95"/>
      <c r="K37" s="95"/>
      <c r="L37" s="95"/>
      <c r="M37" s="95"/>
      <c r="N37" s="95"/>
      <c r="O37" s="95"/>
      <c r="P37" s="95"/>
      <c r="Q37" s="95"/>
      <c r="R37" s="95"/>
      <c r="S37" s="95"/>
      <c r="T37" s="96"/>
      <c r="U37" s="91"/>
      <c r="V37" s="92"/>
      <c r="W37" s="92"/>
      <c r="X37" s="92"/>
      <c r="Y37" s="92"/>
      <c r="Z37" s="92"/>
      <c r="AA37" s="92"/>
      <c r="AB37" s="92"/>
      <c r="AC37" s="92"/>
      <c r="AD37" s="92"/>
      <c r="AE37" s="92"/>
      <c r="AF37" s="92"/>
      <c r="AG37" s="92"/>
      <c r="AH37" s="92"/>
      <c r="AI37" s="92"/>
      <c r="AJ37" s="92"/>
      <c r="AK37" s="92"/>
      <c r="AL37" s="92"/>
      <c r="AM37" s="92"/>
      <c r="AN37" s="93"/>
      <c r="AO37" s="91"/>
      <c r="AP37" s="92"/>
      <c r="AQ37" s="92"/>
      <c r="AR37" s="92"/>
      <c r="AS37" s="92"/>
      <c r="AT37" s="92"/>
      <c r="AU37" s="92"/>
      <c r="AV37" s="92"/>
      <c r="AW37" s="92"/>
      <c r="AX37" s="92"/>
      <c r="AY37" s="92"/>
      <c r="AZ37" s="92"/>
      <c r="BA37" s="92"/>
      <c r="BB37" s="92"/>
      <c r="BC37" s="92"/>
      <c r="BD37" s="92"/>
      <c r="BE37" s="92"/>
      <c r="BF37" s="92"/>
      <c r="BG37" s="92"/>
      <c r="BH37" s="93"/>
      <c r="BI37" s="91"/>
      <c r="BJ37" s="92"/>
      <c r="BK37" s="92"/>
      <c r="BL37" s="92"/>
      <c r="BM37" s="92"/>
      <c r="BN37" s="92"/>
      <c r="BO37" s="92"/>
      <c r="BP37" s="92"/>
      <c r="BQ37" s="92"/>
      <c r="BR37" s="92"/>
      <c r="BS37" s="92"/>
      <c r="BT37" s="92"/>
      <c r="BU37" s="92"/>
      <c r="BV37" s="92"/>
      <c r="BW37" s="92"/>
      <c r="BX37" s="92"/>
      <c r="BY37" s="92"/>
      <c r="BZ37" s="92"/>
      <c r="CA37" s="92"/>
      <c r="CB37" s="93"/>
      <c r="CC37" s="91"/>
      <c r="CD37" s="92"/>
      <c r="CE37" s="92"/>
      <c r="CF37" s="92"/>
      <c r="CG37" s="92"/>
      <c r="CH37" s="92"/>
      <c r="CI37" s="92"/>
      <c r="CJ37" s="92"/>
      <c r="CK37" s="92"/>
      <c r="CL37" s="92"/>
      <c r="CM37" s="92"/>
      <c r="CN37" s="92"/>
      <c r="CO37" s="92"/>
      <c r="CP37" s="92"/>
      <c r="CQ37" s="92"/>
      <c r="CR37" s="92"/>
      <c r="CS37" s="92"/>
      <c r="CT37" s="92"/>
      <c r="CU37" s="92"/>
      <c r="CV37" s="93"/>
      <c r="CW37" s="91"/>
      <c r="CX37" s="92"/>
      <c r="CY37" s="92"/>
      <c r="CZ37" s="92"/>
      <c r="DA37" s="92"/>
      <c r="DB37" s="93"/>
    </row>
    <row r="38" spans="1:197" ht="15.65" customHeight="1" x14ac:dyDescent="0.35">
      <c r="A38" s="7">
        <v>34</v>
      </c>
      <c r="B38" s="8" t="s">
        <v>32</v>
      </c>
      <c r="C38" s="14">
        <v>1.9892E-2</v>
      </c>
      <c r="D38" s="14">
        <v>0.169018</v>
      </c>
      <c r="E38" s="14">
        <v>0.19813600000000001</v>
      </c>
      <c r="F38" s="14">
        <v>0.45812399999999998</v>
      </c>
      <c r="G38" s="14">
        <v>4.0701000000000001E-2</v>
      </c>
      <c r="H38" s="14">
        <v>0</v>
      </c>
      <c r="I38" s="14">
        <v>0.32478899999999999</v>
      </c>
      <c r="J38" s="14">
        <v>0</v>
      </c>
      <c r="K38" s="14">
        <v>1.1377839999999999</v>
      </c>
      <c r="L38" s="14">
        <v>0.62225900000000001</v>
      </c>
      <c r="M38" s="14">
        <v>0</v>
      </c>
      <c r="N38" s="14">
        <v>0.214451</v>
      </c>
      <c r="O38" s="14">
        <v>0.273565</v>
      </c>
      <c r="P38" s="14">
        <v>0.165045</v>
      </c>
      <c r="Q38" s="14">
        <v>0</v>
      </c>
      <c r="R38" s="14">
        <v>0</v>
      </c>
      <c r="S38" s="14">
        <v>0.18463099999999999</v>
      </c>
      <c r="T38" s="14">
        <v>0</v>
      </c>
      <c r="U38" s="14">
        <v>1.318219</v>
      </c>
      <c r="V38" s="14">
        <v>0.40373700000000001</v>
      </c>
      <c r="W38" s="14">
        <v>0</v>
      </c>
      <c r="X38" s="14">
        <v>0.33894999999999997</v>
      </c>
      <c r="Y38" s="14">
        <v>0.427485</v>
      </c>
      <c r="Z38" s="14">
        <v>0.84494999999999998</v>
      </c>
      <c r="AA38" s="14">
        <v>0.25754700000000003</v>
      </c>
      <c r="AB38" s="14">
        <v>0.73912800000000001</v>
      </c>
      <c r="AC38" s="31">
        <v>0.58737600000000001</v>
      </c>
      <c r="AD38" s="31">
        <v>0</v>
      </c>
      <c r="AE38" s="14">
        <v>5.8982E-2</v>
      </c>
      <c r="AF38" s="31">
        <v>0</v>
      </c>
      <c r="AG38" s="14">
        <v>0</v>
      </c>
      <c r="AH38" s="14">
        <v>0.18898400000000001</v>
      </c>
      <c r="AI38" s="14">
        <v>0.20444899999999999</v>
      </c>
      <c r="AJ38" s="14">
        <v>0</v>
      </c>
      <c r="AK38" s="14">
        <v>0</v>
      </c>
      <c r="AL38" s="14">
        <v>5.3391000000000001E-2</v>
      </c>
      <c r="AM38" s="14">
        <v>0</v>
      </c>
      <c r="AN38" s="14">
        <v>0</v>
      </c>
      <c r="AO38" s="14">
        <v>0</v>
      </c>
      <c r="AP38" s="14">
        <v>0</v>
      </c>
      <c r="AQ38" s="14">
        <v>0</v>
      </c>
      <c r="AR38" s="14">
        <v>0</v>
      </c>
      <c r="AS38" s="14">
        <v>0</v>
      </c>
      <c r="AT38" s="14">
        <v>0</v>
      </c>
      <c r="AU38" s="14">
        <v>0</v>
      </c>
      <c r="AV38" s="14">
        <v>0</v>
      </c>
      <c r="AW38" s="14">
        <v>0</v>
      </c>
      <c r="AX38" s="14">
        <v>0.51804499999999998</v>
      </c>
      <c r="AY38" s="14">
        <v>0</v>
      </c>
      <c r="AZ38" s="14">
        <v>0</v>
      </c>
      <c r="BA38" s="14">
        <v>0</v>
      </c>
      <c r="BB38" s="14">
        <v>0.47337200000000001</v>
      </c>
      <c r="BC38" s="14">
        <v>0</v>
      </c>
      <c r="BD38" s="14">
        <v>0.13930500000000001</v>
      </c>
      <c r="BE38" s="14">
        <v>0.64614799999999994</v>
      </c>
      <c r="BF38" s="14">
        <v>0</v>
      </c>
      <c r="BG38" s="14">
        <v>0.13875399999999999</v>
      </c>
      <c r="BH38" s="14">
        <v>0</v>
      </c>
      <c r="BI38" s="14">
        <v>0</v>
      </c>
      <c r="BJ38" s="14">
        <v>0</v>
      </c>
      <c r="BK38" s="31">
        <v>0</v>
      </c>
      <c r="BL38" s="14">
        <v>0</v>
      </c>
      <c r="BM38" s="14">
        <v>0</v>
      </c>
      <c r="BN38" s="14">
        <v>6.2781000000000003E-2</v>
      </c>
      <c r="BO38" s="14">
        <v>0</v>
      </c>
      <c r="BP38" s="31">
        <v>0</v>
      </c>
      <c r="BQ38" s="14">
        <v>0.13959199999999999</v>
      </c>
      <c r="BR38" s="14">
        <v>0</v>
      </c>
      <c r="BS38" s="14">
        <v>0</v>
      </c>
      <c r="BT38" s="14">
        <v>0</v>
      </c>
      <c r="BU38" s="14">
        <v>0.278613</v>
      </c>
      <c r="BV38" s="14">
        <v>0.108095</v>
      </c>
      <c r="BW38" s="14">
        <v>7.4713000000000002E-2</v>
      </c>
      <c r="BX38" s="14">
        <v>0.32272299999999998</v>
      </c>
      <c r="BY38" s="14">
        <v>0</v>
      </c>
      <c r="BZ38" s="14">
        <v>0.49829299999999999</v>
      </c>
      <c r="CA38" s="14">
        <v>0</v>
      </c>
      <c r="CB38" s="14">
        <v>0</v>
      </c>
      <c r="CC38" s="31">
        <v>0</v>
      </c>
      <c r="CD38" s="31">
        <v>0</v>
      </c>
      <c r="CE38" s="14">
        <v>0</v>
      </c>
      <c r="CF38" s="14">
        <v>0</v>
      </c>
      <c r="CG38" s="31">
        <v>0</v>
      </c>
      <c r="CH38" s="14">
        <v>0</v>
      </c>
      <c r="CI38" s="14">
        <v>0.40454499999999999</v>
      </c>
      <c r="CJ38" s="14">
        <v>0</v>
      </c>
      <c r="CK38" s="14">
        <v>0</v>
      </c>
      <c r="CL38" s="14">
        <v>0</v>
      </c>
      <c r="CM38" s="14">
        <v>0</v>
      </c>
      <c r="CN38" s="14">
        <v>0</v>
      </c>
      <c r="CO38" s="14">
        <v>8.7064000000000002E-2</v>
      </c>
      <c r="CP38" s="14">
        <v>2.2756999999999999E-2</v>
      </c>
      <c r="CQ38" s="14">
        <v>2.0877E-2</v>
      </c>
      <c r="CR38" s="14">
        <v>0.25904300000000002</v>
      </c>
      <c r="CS38" s="14">
        <v>0</v>
      </c>
      <c r="CT38" s="14">
        <v>0</v>
      </c>
      <c r="CU38" s="14">
        <v>0</v>
      </c>
      <c r="CV38" s="14">
        <v>6.8195000000000006E-2</v>
      </c>
      <c r="CW38" s="14">
        <v>0</v>
      </c>
      <c r="CX38" s="14">
        <v>0.44994000000000001</v>
      </c>
      <c r="CY38" s="14">
        <v>1.1228999999999999E-2</v>
      </c>
      <c r="CZ38" s="14">
        <v>0.17771100000000001</v>
      </c>
      <c r="DA38" s="14">
        <v>0</v>
      </c>
      <c r="DB38" s="14">
        <v>0</v>
      </c>
    </row>
    <row r="39" spans="1:197" ht="15.65" customHeight="1" x14ac:dyDescent="0.35">
      <c r="A39" s="7">
        <v>35</v>
      </c>
      <c r="B39" s="8" t="s">
        <v>130</v>
      </c>
      <c r="C39" s="14">
        <v>6.4262E-2</v>
      </c>
      <c r="D39" s="14">
        <v>0.48000599999999999</v>
      </c>
      <c r="E39" s="14">
        <v>1.5855570000000001</v>
      </c>
      <c r="F39" s="14">
        <v>1.008637</v>
      </c>
      <c r="G39" s="14">
        <v>1.4916430000000001</v>
      </c>
      <c r="H39" s="14">
        <v>1.5277890000000001</v>
      </c>
      <c r="I39" s="14">
        <v>0.90006299999999995</v>
      </c>
      <c r="J39" s="14">
        <v>0.95242599999999999</v>
      </c>
      <c r="K39" s="14">
        <v>0.50093200000000004</v>
      </c>
      <c r="L39" s="14">
        <v>1.479668</v>
      </c>
      <c r="M39" s="14">
        <v>1.027463</v>
      </c>
      <c r="N39" s="14">
        <v>9.1142000000000001E-2</v>
      </c>
      <c r="O39" s="14">
        <v>3.6488E-2</v>
      </c>
      <c r="P39" s="14">
        <v>1.1137140000000001</v>
      </c>
      <c r="Q39" s="14">
        <v>1.29087</v>
      </c>
      <c r="R39" s="14">
        <v>0.30167500000000003</v>
      </c>
      <c r="S39" s="14">
        <v>1.0094270000000001</v>
      </c>
      <c r="T39" s="14">
        <v>1.6373690000000001</v>
      </c>
      <c r="U39" s="14">
        <v>0.46524599999999999</v>
      </c>
      <c r="V39" s="14">
        <v>0.79929899999999998</v>
      </c>
      <c r="W39" s="14">
        <v>1.139254</v>
      </c>
      <c r="X39" s="14">
        <v>0.49544100000000002</v>
      </c>
      <c r="Y39" s="14">
        <v>0.68024899999999999</v>
      </c>
      <c r="Z39" s="14">
        <v>0.30899799999999999</v>
      </c>
      <c r="AA39" s="14">
        <v>0.62120399999999998</v>
      </c>
      <c r="AB39" s="14">
        <v>1.6222000000000001</v>
      </c>
      <c r="AC39" s="31">
        <v>1.797329</v>
      </c>
      <c r="AD39" s="31">
        <v>0.94730499999999995</v>
      </c>
      <c r="AE39" s="14">
        <v>1.205568</v>
      </c>
      <c r="AF39" s="31">
        <v>1.6605540000000001</v>
      </c>
      <c r="AG39" s="14">
        <v>0</v>
      </c>
      <c r="AH39" s="14">
        <v>0.16112499999999999</v>
      </c>
      <c r="AI39" s="14">
        <v>0.24523500000000001</v>
      </c>
      <c r="AJ39" s="14">
        <v>0</v>
      </c>
      <c r="AK39" s="14">
        <v>0</v>
      </c>
      <c r="AL39" s="14">
        <v>0.610348</v>
      </c>
      <c r="AM39" s="14">
        <v>0</v>
      </c>
      <c r="AN39" s="14">
        <v>0</v>
      </c>
      <c r="AO39" s="14">
        <v>0.29408699999999999</v>
      </c>
      <c r="AP39" s="14">
        <v>0.44727099999999997</v>
      </c>
      <c r="AQ39" s="14">
        <v>0.66758099999999998</v>
      </c>
      <c r="AR39" s="14">
        <v>0</v>
      </c>
      <c r="AS39" s="14">
        <v>0</v>
      </c>
      <c r="AT39" s="14">
        <v>0</v>
      </c>
      <c r="AU39" s="14">
        <v>0.69831699999999997</v>
      </c>
      <c r="AV39" s="14">
        <v>0.31109799999999999</v>
      </c>
      <c r="AW39" s="14">
        <v>0.254077</v>
      </c>
      <c r="AX39" s="14">
        <v>0</v>
      </c>
      <c r="AY39" s="14">
        <v>0</v>
      </c>
      <c r="AZ39" s="14">
        <v>0.328627</v>
      </c>
      <c r="BA39" s="14">
        <v>0.26582800000000001</v>
      </c>
      <c r="BB39" s="14">
        <v>0.67622300000000002</v>
      </c>
      <c r="BC39" s="14">
        <v>0</v>
      </c>
      <c r="BD39" s="14">
        <v>0</v>
      </c>
      <c r="BE39" s="14">
        <v>0</v>
      </c>
      <c r="BF39" s="14">
        <v>0.395005</v>
      </c>
      <c r="BG39" s="14">
        <v>9.9469000000000002E-2</v>
      </c>
      <c r="BH39" s="14">
        <v>0</v>
      </c>
      <c r="BI39" s="14">
        <v>0</v>
      </c>
      <c r="BJ39" s="14">
        <v>0</v>
      </c>
      <c r="BK39" s="31">
        <v>0.28661700000000001</v>
      </c>
      <c r="BL39" s="14">
        <v>4.0744000000000002E-2</v>
      </c>
      <c r="BM39" s="14">
        <v>0</v>
      </c>
      <c r="BN39" s="14">
        <v>0</v>
      </c>
      <c r="BO39" s="14">
        <v>0.192547</v>
      </c>
      <c r="BP39" s="31">
        <v>0.473491</v>
      </c>
      <c r="BQ39" s="14">
        <v>0.94288799999999995</v>
      </c>
      <c r="BR39" s="14">
        <v>0</v>
      </c>
      <c r="BS39" s="14">
        <v>0</v>
      </c>
      <c r="BT39" s="14">
        <v>0</v>
      </c>
      <c r="BU39" s="14">
        <v>3.0714000000000002E-2</v>
      </c>
      <c r="BV39" s="14">
        <v>0.84664499999999998</v>
      </c>
      <c r="BW39" s="14">
        <v>0</v>
      </c>
      <c r="BX39" s="14">
        <v>0</v>
      </c>
      <c r="BY39" s="14">
        <v>0</v>
      </c>
      <c r="BZ39" s="14">
        <v>0</v>
      </c>
      <c r="CA39" s="14">
        <v>0</v>
      </c>
      <c r="CB39" s="14">
        <v>0</v>
      </c>
      <c r="CC39" s="31">
        <v>0</v>
      </c>
      <c r="CD39" s="31">
        <v>0</v>
      </c>
      <c r="CE39" s="14">
        <v>0</v>
      </c>
      <c r="CF39" s="14">
        <v>0</v>
      </c>
      <c r="CG39" s="31">
        <v>0</v>
      </c>
      <c r="CH39" s="14">
        <v>0</v>
      </c>
      <c r="CI39" s="14">
        <v>0</v>
      </c>
      <c r="CJ39" s="14">
        <v>0</v>
      </c>
      <c r="CK39" s="14">
        <v>0</v>
      </c>
      <c r="CL39" s="14">
        <v>0</v>
      </c>
      <c r="CM39" s="14">
        <v>0</v>
      </c>
      <c r="CN39" s="14">
        <v>0</v>
      </c>
      <c r="CO39" s="14">
        <v>0</v>
      </c>
      <c r="CP39" s="14">
        <v>0</v>
      </c>
      <c r="CQ39" s="14">
        <v>0</v>
      </c>
      <c r="CR39" s="14">
        <v>0</v>
      </c>
      <c r="CS39" s="14">
        <v>1.428674</v>
      </c>
      <c r="CT39" s="14">
        <v>0.40857700000000002</v>
      </c>
      <c r="CU39" s="14">
        <v>0.81111200000000006</v>
      </c>
      <c r="CV39" s="14">
        <v>1.0231399999999999</v>
      </c>
      <c r="CW39" s="14">
        <v>0.71337499999999998</v>
      </c>
      <c r="CX39" s="14">
        <v>0.343391</v>
      </c>
      <c r="CY39" s="14">
        <v>1.0110870000000001</v>
      </c>
      <c r="CZ39" s="14">
        <v>0.82463799999999998</v>
      </c>
      <c r="DA39" s="14">
        <v>0</v>
      </c>
      <c r="DB39" s="14">
        <v>0</v>
      </c>
    </row>
    <row r="40" spans="1:197" ht="15.65" customHeight="1" x14ac:dyDescent="0.35">
      <c r="A40" s="7">
        <v>36</v>
      </c>
      <c r="B40" s="8" t="s">
        <v>34</v>
      </c>
      <c r="C40" s="14">
        <v>0</v>
      </c>
      <c r="D40" s="14">
        <v>0</v>
      </c>
      <c r="E40" s="14">
        <v>0.282225</v>
      </c>
      <c r="F40" s="14">
        <v>12.038289000000001</v>
      </c>
      <c r="G40" s="14">
        <v>0</v>
      </c>
      <c r="H40" s="14">
        <v>0</v>
      </c>
      <c r="I40" s="14">
        <v>0</v>
      </c>
      <c r="J40" s="14">
        <v>0</v>
      </c>
      <c r="K40" s="14">
        <v>2.6861470000000001</v>
      </c>
      <c r="L40" s="14">
        <v>7.9078239999999997</v>
      </c>
      <c r="M40" s="14">
        <v>3.5928939999999998</v>
      </c>
      <c r="N40" s="14">
        <v>1.244111</v>
      </c>
      <c r="O40" s="14">
        <v>5.2724209999999996</v>
      </c>
      <c r="P40" s="14">
        <v>4.5609890000000002</v>
      </c>
      <c r="Q40" s="14">
        <v>2.2278519999999999</v>
      </c>
      <c r="R40" s="14">
        <v>0</v>
      </c>
      <c r="S40" s="14">
        <v>2.6924640000000002</v>
      </c>
      <c r="T40" s="14">
        <v>3.1326079999999998</v>
      </c>
      <c r="U40" s="14">
        <v>7.1221889999999997</v>
      </c>
      <c r="V40" s="14">
        <v>0</v>
      </c>
      <c r="W40" s="14">
        <v>0</v>
      </c>
      <c r="X40" s="14">
        <v>0.112245</v>
      </c>
      <c r="Y40" s="14">
        <v>9.099342</v>
      </c>
      <c r="Z40" s="14">
        <v>5.3918980000000003</v>
      </c>
      <c r="AA40" s="14">
        <v>5.5418269999999996</v>
      </c>
      <c r="AB40" s="14">
        <v>9.6856329999999993</v>
      </c>
      <c r="AC40" s="31">
        <v>6.8080800000000004</v>
      </c>
      <c r="AD40" s="31">
        <v>7.3989229999999999</v>
      </c>
      <c r="AE40" s="14">
        <v>0.20979500000000001</v>
      </c>
      <c r="AF40" s="31">
        <v>7.515193</v>
      </c>
      <c r="AG40" s="14">
        <v>9.6567880000000006</v>
      </c>
      <c r="AH40" s="14">
        <v>0.52848099999999998</v>
      </c>
      <c r="AI40" s="14">
        <v>2.5242460000000002</v>
      </c>
      <c r="AJ40" s="14">
        <v>0</v>
      </c>
      <c r="AK40" s="14">
        <v>0</v>
      </c>
      <c r="AL40" s="14">
        <v>1.492308</v>
      </c>
      <c r="AM40" s="14">
        <v>0</v>
      </c>
      <c r="AN40" s="14">
        <v>0</v>
      </c>
      <c r="AO40" s="14">
        <v>1.1591610000000001</v>
      </c>
      <c r="AP40" s="14">
        <v>0.34572399999999998</v>
      </c>
      <c r="AQ40" s="14">
        <v>0</v>
      </c>
      <c r="AR40" s="14">
        <v>0</v>
      </c>
      <c r="AS40" s="14">
        <v>0.66526399999999997</v>
      </c>
      <c r="AT40" s="14">
        <v>0</v>
      </c>
      <c r="AU40" s="14">
        <v>0</v>
      </c>
      <c r="AV40" s="14">
        <v>0</v>
      </c>
      <c r="AW40" s="14">
        <v>0.906053</v>
      </c>
      <c r="AX40" s="14">
        <v>9.8516829999999995</v>
      </c>
      <c r="AY40" s="14">
        <v>0</v>
      </c>
      <c r="AZ40" s="14">
        <v>0</v>
      </c>
      <c r="BA40" s="14">
        <v>0.71516800000000003</v>
      </c>
      <c r="BB40" s="14">
        <v>8.3566299999999991</v>
      </c>
      <c r="BC40" s="14">
        <v>2.2871769999999998</v>
      </c>
      <c r="BD40" s="14">
        <v>3.1313080000000002</v>
      </c>
      <c r="BE40" s="14">
        <v>16.03716</v>
      </c>
      <c r="BF40" s="14">
        <v>0</v>
      </c>
      <c r="BG40" s="14">
        <v>0.79899699999999996</v>
      </c>
      <c r="BH40" s="14">
        <v>0</v>
      </c>
      <c r="BI40" s="14">
        <v>0.51695400000000002</v>
      </c>
      <c r="BJ40" s="14">
        <v>0</v>
      </c>
      <c r="BK40" s="31">
        <v>0</v>
      </c>
      <c r="BL40" s="14">
        <v>1.3315490000000001</v>
      </c>
      <c r="BM40" s="14">
        <v>1.901613</v>
      </c>
      <c r="BN40" s="14">
        <v>0</v>
      </c>
      <c r="BO40" s="14">
        <v>7.5727589999999996</v>
      </c>
      <c r="BP40" s="31">
        <v>0</v>
      </c>
      <c r="BQ40" s="14">
        <v>2.149991</v>
      </c>
      <c r="BR40" s="14">
        <v>0</v>
      </c>
      <c r="BS40" s="14">
        <v>0</v>
      </c>
      <c r="BT40" s="14">
        <v>0</v>
      </c>
      <c r="BU40" s="14">
        <v>8.6092919999999999</v>
      </c>
      <c r="BV40" s="14">
        <v>1.7937639999999999</v>
      </c>
      <c r="BW40" s="14">
        <v>0</v>
      </c>
      <c r="BX40" s="14">
        <v>6.5411089999999996</v>
      </c>
      <c r="BY40" s="14">
        <v>0</v>
      </c>
      <c r="BZ40" s="14">
        <v>0.66205700000000001</v>
      </c>
      <c r="CA40" s="14">
        <v>0</v>
      </c>
      <c r="CB40" s="14">
        <v>0</v>
      </c>
      <c r="CC40" s="31">
        <v>0.41653499999999999</v>
      </c>
      <c r="CD40" s="31">
        <v>0.430342</v>
      </c>
      <c r="CE40" s="14">
        <v>0.83763500000000002</v>
      </c>
      <c r="CF40" s="14">
        <v>0.54663099999999998</v>
      </c>
      <c r="CG40" s="31">
        <v>0</v>
      </c>
      <c r="CH40" s="14">
        <v>0</v>
      </c>
      <c r="CI40" s="14">
        <v>0</v>
      </c>
      <c r="CJ40" s="14">
        <v>0</v>
      </c>
      <c r="CK40" s="14">
        <v>0</v>
      </c>
      <c r="CL40" s="14">
        <v>0</v>
      </c>
      <c r="CM40" s="14">
        <v>0.42089300000000002</v>
      </c>
      <c r="CN40" s="14">
        <v>0.78024700000000002</v>
      </c>
      <c r="CO40" s="14">
        <v>0</v>
      </c>
      <c r="CP40" s="14">
        <v>0</v>
      </c>
      <c r="CQ40" s="14">
        <v>0</v>
      </c>
      <c r="CR40" s="14">
        <v>0</v>
      </c>
      <c r="CS40" s="14">
        <v>1.0966579999999999</v>
      </c>
      <c r="CT40" s="14">
        <v>2.5628000000000002</v>
      </c>
      <c r="CU40" s="14">
        <v>2.6096680000000001</v>
      </c>
      <c r="CV40" s="14">
        <v>1.227762</v>
      </c>
      <c r="CW40" s="14">
        <v>0</v>
      </c>
      <c r="CX40" s="14">
        <v>11.020099999999999</v>
      </c>
      <c r="CY40" s="14">
        <v>2.1368429999999998</v>
      </c>
      <c r="CZ40" s="14">
        <v>1.52664</v>
      </c>
      <c r="DA40" s="14">
        <v>0</v>
      </c>
      <c r="DB40" s="14">
        <v>0</v>
      </c>
    </row>
    <row r="41" spans="1:197" s="12" customFormat="1" ht="15.65" customHeight="1" x14ac:dyDescent="0.35">
      <c r="A41" s="7">
        <v>37</v>
      </c>
      <c r="B41" s="8" t="s">
        <v>35</v>
      </c>
      <c r="C41" s="14">
        <v>0</v>
      </c>
      <c r="D41" s="14">
        <v>6.4037030000000001</v>
      </c>
      <c r="E41" s="14">
        <v>0</v>
      </c>
      <c r="F41" s="14">
        <v>3.6096999999999997E-2</v>
      </c>
      <c r="G41" s="14">
        <v>1.252289</v>
      </c>
      <c r="H41" s="14">
        <v>3.077601</v>
      </c>
      <c r="I41" s="14">
        <v>8.243366</v>
      </c>
      <c r="J41" s="14">
        <v>0.27618900000000002</v>
      </c>
      <c r="K41" s="14">
        <v>9.0047540000000001</v>
      </c>
      <c r="L41" s="14">
        <v>7.2234090000000002</v>
      </c>
      <c r="M41" s="14">
        <v>0</v>
      </c>
      <c r="N41" s="14">
        <v>0.33413500000000002</v>
      </c>
      <c r="O41" s="14">
        <v>0</v>
      </c>
      <c r="P41" s="14">
        <v>0</v>
      </c>
      <c r="Q41" s="14">
        <v>1.61382</v>
      </c>
      <c r="R41" s="14">
        <v>0</v>
      </c>
      <c r="S41" s="14">
        <v>0.32832099999999997</v>
      </c>
      <c r="T41" s="14">
        <v>0</v>
      </c>
      <c r="U41" s="14">
        <v>0</v>
      </c>
      <c r="V41" s="14">
        <v>0.359014</v>
      </c>
      <c r="W41" s="14">
        <v>0</v>
      </c>
      <c r="X41" s="14">
        <v>0</v>
      </c>
      <c r="Y41" s="14">
        <v>1.7459999999999999E-3</v>
      </c>
      <c r="Z41" s="14">
        <v>0.34728500000000001</v>
      </c>
      <c r="AA41" s="14">
        <v>0</v>
      </c>
      <c r="AB41" s="14">
        <v>0.94789900000000005</v>
      </c>
      <c r="AC41" s="31">
        <v>3.8996940000000002</v>
      </c>
      <c r="AD41" s="31">
        <v>0</v>
      </c>
      <c r="AE41" s="14">
        <v>2.7019099999999998</v>
      </c>
      <c r="AF41" s="31">
        <v>0</v>
      </c>
      <c r="AG41" s="14">
        <v>0</v>
      </c>
      <c r="AH41" s="14">
        <v>0</v>
      </c>
      <c r="AI41" s="14">
        <v>0</v>
      </c>
      <c r="AJ41" s="14">
        <v>0.21266199999999999</v>
      </c>
      <c r="AK41" s="14">
        <v>0</v>
      </c>
      <c r="AL41" s="14">
        <v>0</v>
      </c>
      <c r="AM41" s="14">
        <v>0</v>
      </c>
      <c r="AN41" s="14">
        <v>0</v>
      </c>
      <c r="AO41" s="14">
        <v>1.52735</v>
      </c>
      <c r="AP41" s="14">
        <v>0</v>
      </c>
      <c r="AQ41" s="14">
        <v>0</v>
      </c>
      <c r="AR41" s="14">
        <v>0</v>
      </c>
      <c r="AS41" s="14">
        <v>0</v>
      </c>
      <c r="AT41" s="14">
        <v>0</v>
      </c>
      <c r="AU41" s="14">
        <v>0</v>
      </c>
      <c r="AV41" s="14">
        <v>0</v>
      </c>
      <c r="AW41" s="14">
        <v>0.75615299999999996</v>
      </c>
      <c r="AX41" s="14">
        <v>0</v>
      </c>
      <c r="AY41" s="14">
        <v>0.63306899999999999</v>
      </c>
      <c r="AZ41" s="14">
        <v>0</v>
      </c>
      <c r="BA41" s="14">
        <v>0</v>
      </c>
      <c r="BB41" s="14">
        <v>7.6347269999999998</v>
      </c>
      <c r="BC41" s="14">
        <v>0</v>
      </c>
      <c r="BD41" s="14">
        <v>0.23289099999999999</v>
      </c>
      <c r="BE41" s="14">
        <v>0</v>
      </c>
      <c r="BF41" s="14">
        <v>0</v>
      </c>
      <c r="BG41" s="14">
        <v>3.0904000000000001E-2</v>
      </c>
      <c r="BH41" s="14">
        <v>0</v>
      </c>
      <c r="BI41" s="14">
        <v>0</v>
      </c>
      <c r="BJ41" s="14">
        <v>0</v>
      </c>
      <c r="BK41" s="31">
        <v>31.079954000000001</v>
      </c>
      <c r="BL41" s="14">
        <v>0</v>
      </c>
      <c r="BM41" s="14">
        <v>1.510535</v>
      </c>
      <c r="BN41" s="14">
        <v>3.407988</v>
      </c>
      <c r="BO41" s="14">
        <v>0.46576699999999999</v>
      </c>
      <c r="BP41" s="31">
        <v>2.6165769999999999</v>
      </c>
      <c r="BQ41" s="14">
        <v>64.904137000000006</v>
      </c>
      <c r="BR41" s="14">
        <v>38.797773999999997</v>
      </c>
      <c r="BS41" s="14">
        <v>0.55212099999999997</v>
      </c>
      <c r="BT41" s="14">
        <v>5.6654159999999996</v>
      </c>
      <c r="BU41" s="14">
        <v>3.2507549999999998</v>
      </c>
      <c r="BV41" s="14">
        <v>12.852219</v>
      </c>
      <c r="BW41" s="14">
        <v>0</v>
      </c>
      <c r="BX41" s="14">
        <v>0.25032700000000002</v>
      </c>
      <c r="BY41" s="14">
        <v>0</v>
      </c>
      <c r="BZ41" s="14">
        <v>11.132961999999999</v>
      </c>
      <c r="CA41" s="14">
        <v>51.820720000000001</v>
      </c>
      <c r="CB41" s="14">
        <v>6.4594810000000003</v>
      </c>
      <c r="CC41" s="31">
        <v>4.4993210000000001</v>
      </c>
      <c r="CD41" s="31">
        <v>10.571838</v>
      </c>
      <c r="CE41" s="14">
        <v>7.431254</v>
      </c>
      <c r="CF41" s="14">
        <v>4.5126809999999997</v>
      </c>
      <c r="CG41" s="31">
        <v>1.320284</v>
      </c>
      <c r="CH41" s="14">
        <v>15.105722999999999</v>
      </c>
      <c r="CI41" s="14">
        <v>52.780374999999999</v>
      </c>
      <c r="CJ41" s="14">
        <v>1.4721470000000001</v>
      </c>
      <c r="CK41" s="14">
        <v>12.205477</v>
      </c>
      <c r="CL41" s="14">
        <v>7.9943169999999997</v>
      </c>
      <c r="CM41" s="14">
        <v>21.090705</v>
      </c>
      <c r="CN41" s="14">
        <v>24.659763999999999</v>
      </c>
      <c r="CO41" s="14">
        <v>35.600558999999997</v>
      </c>
      <c r="CP41" s="14">
        <v>5.6094039999999996</v>
      </c>
      <c r="CQ41" s="14">
        <v>0</v>
      </c>
      <c r="CR41" s="14">
        <v>0</v>
      </c>
      <c r="CS41" s="14">
        <v>0</v>
      </c>
      <c r="CT41" s="14">
        <v>0</v>
      </c>
      <c r="CU41" s="14">
        <v>0</v>
      </c>
      <c r="CV41" s="14">
        <v>0</v>
      </c>
      <c r="CW41" s="14">
        <v>0</v>
      </c>
      <c r="CX41" s="14">
        <v>0</v>
      </c>
      <c r="CY41" s="14">
        <v>0</v>
      </c>
      <c r="CZ41" s="14">
        <v>0</v>
      </c>
      <c r="DA41" s="14">
        <v>0.20477200000000001</v>
      </c>
      <c r="DB41" s="14">
        <v>0</v>
      </c>
      <c r="DC41" s="44"/>
      <c r="DD41" s="44"/>
      <c r="DE41" s="44"/>
      <c r="DF41" s="44"/>
      <c r="DG41" s="44"/>
      <c r="DH41" s="44"/>
      <c r="DI41" s="44"/>
      <c r="DJ41" s="44"/>
      <c r="DK41" s="44"/>
      <c r="DL41" s="44"/>
      <c r="DM41" s="44"/>
      <c r="DN41" s="44"/>
      <c r="DO41" s="44"/>
      <c r="DP41" s="44"/>
      <c r="DQ41" s="44"/>
      <c r="DR41" s="44"/>
      <c r="DS41" s="44"/>
      <c r="DT41" s="44"/>
      <c r="DU41" s="44"/>
      <c r="DV41" s="44"/>
      <c r="DW41" s="44"/>
      <c r="DX41" s="44"/>
      <c r="DY41" s="44"/>
      <c r="DZ41" s="44"/>
      <c r="EA41" s="44"/>
      <c r="EB41" s="44"/>
      <c r="EC41" s="44"/>
      <c r="ED41" s="44"/>
      <c r="EE41" s="44"/>
      <c r="EF41" s="44"/>
      <c r="EG41" s="44"/>
      <c r="EH41" s="44"/>
      <c r="EI41" s="44"/>
      <c r="EJ41" s="44"/>
      <c r="EK41" s="44"/>
      <c r="EL41" s="44"/>
      <c r="EM41" s="44"/>
      <c r="EN41" s="44"/>
      <c r="EO41" s="44"/>
      <c r="EP41" s="44"/>
      <c r="EQ41" s="44"/>
      <c r="ER41" s="44"/>
      <c r="ES41" s="44"/>
      <c r="ET41" s="44"/>
      <c r="EU41" s="44"/>
      <c r="EV41" s="44"/>
      <c r="EW41" s="44"/>
      <c r="EX41" s="44"/>
      <c r="EY41" s="44"/>
      <c r="EZ41" s="44"/>
      <c r="FA41" s="44"/>
      <c r="FB41" s="44"/>
      <c r="FC41" s="44"/>
      <c r="FD41" s="44"/>
      <c r="FE41" s="44"/>
      <c r="FF41" s="44"/>
      <c r="FG41" s="44"/>
      <c r="FH41" s="44"/>
      <c r="FI41" s="44"/>
      <c r="FJ41" s="44"/>
      <c r="FK41" s="44"/>
      <c r="FL41" s="44"/>
      <c r="FM41" s="44"/>
      <c r="FN41" s="44"/>
      <c r="FO41" s="44"/>
      <c r="FP41" s="44"/>
      <c r="FQ41" s="44"/>
      <c r="FR41" s="44"/>
      <c r="FS41" s="44"/>
      <c r="FT41" s="44"/>
      <c r="FU41" s="44"/>
      <c r="FV41" s="44"/>
      <c r="FW41" s="44"/>
      <c r="FX41" s="44"/>
      <c r="FY41" s="44"/>
      <c r="FZ41" s="44"/>
      <c r="GA41" s="44"/>
      <c r="GB41" s="44"/>
      <c r="GC41" s="44"/>
      <c r="GD41" s="44"/>
      <c r="GE41" s="44"/>
      <c r="GF41" s="44"/>
      <c r="GG41" s="44"/>
      <c r="GH41" s="44"/>
      <c r="GI41" s="44"/>
      <c r="GJ41" s="44"/>
      <c r="GK41" s="44"/>
      <c r="GL41" s="44"/>
      <c r="GM41" s="44"/>
      <c r="GN41" s="44"/>
      <c r="GO41" s="43"/>
    </row>
    <row r="42" spans="1:197" ht="15.65" customHeight="1" x14ac:dyDescent="0.35">
      <c r="A42" s="7">
        <v>38</v>
      </c>
      <c r="B42" s="8" t="s">
        <v>51</v>
      </c>
      <c r="C42" s="14">
        <v>0</v>
      </c>
      <c r="D42" s="14">
        <v>0</v>
      </c>
      <c r="E42" s="14">
        <v>0</v>
      </c>
      <c r="F42" s="14">
        <v>0</v>
      </c>
      <c r="G42" s="14">
        <v>0</v>
      </c>
      <c r="H42" s="14">
        <v>0</v>
      </c>
      <c r="I42" s="14">
        <v>0</v>
      </c>
      <c r="J42" s="14">
        <v>0</v>
      </c>
      <c r="K42" s="14">
        <v>0</v>
      </c>
      <c r="L42" s="14">
        <v>0</v>
      </c>
      <c r="M42" s="14">
        <v>0</v>
      </c>
      <c r="N42" s="14">
        <v>0</v>
      </c>
      <c r="O42" s="14">
        <v>0</v>
      </c>
      <c r="P42" s="14">
        <v>0</v>
      </c>
      <c r="Q42" s="14">
        <v>0</v>
      </c>
      <c r="R42" s="14">
        <v>0</v>
      </c>
      <c r="S42" s="14">
        <v>0</v>
      </c>
      <c r="T42" s="14">
        <v>0</v>
      </c>
      <c r="U42" s="14">
        <v>0</v>
      </c>
      <c r="V42" s="14">
        <v>0</v>
      </c>
      <c r="W42" s="14">
        <v>0</v>
      </c>
      <c r="X42" s="14">
        <v>0</v>
      </c>
      <c r="Y42" s="14">
        <v>0</v>
      </c>
      <c r="Z42" s="14">
        <v>0</v>
      </c>
      <c r="AA42" s="14">
        <v>0</v>
      </c>
      <c r="AB42" s="14">
        <v>0</v>
      </c>
      <c r="AC42" s="31">
        <v>0</v>
      </c>
      <c r="AD42" s="31">
        <v>0</v>
      </c>
      <c r="AE42" s="14">
        <v>0</v>
      </c>
      <c r="AF42" s="31">
        <v>0</v>
      </c>
      <c r="AG42" s="14">
        <v>0</v>
      </c>
      <c r="AH42" s="14">
        <v>0</v>
      </c>
      <c r="AI42" s="14">
        <v>0</v>
      </c>
      <c r="AJ42" s="14">
        <v>0</v>
      </c>
      <c r="AK42" s="14">
        <v>0</v>
      </c>
      <c r="AL42" s="14">
        <v>0</v>
      </c>
      <c r="AM42" s="14">
        <v>0</v>
      </c>
      <c r="AN42" s="14">
        <v>0</v>
      </c>
      <c r="AO42" s="14">
        <v>0</v>
      </c>
      <c r="AP42" s="14">
        <v>0</v>
      </c>
      <c r="AQ42" s="14">
        <v>0</v>
      </c>
      <c r="AR42" s="14">
        <v>0</v>
      </c>
      <c r="AS42" s="14">
        <v>0</v>
      </c>
      <c r="AT42" s="14">
        <v>0</v>
      </c>
      <c r="AU42" s="14">
        <v>0</v>
      </c>
      <c r="AV42" s="14">
        <v>0</v>
      </c>
      <c r="AW42" s="14">
        <v>0</v>
      </c>
      <c r="AX42" s="14">
        <v>0</v>
      </c>
      <c r="AY42" s="14">
        <v>0</v>
      </c>
      <c r="AZ42" s="14">
        <v>0</v>
      </c>
      <c r="BA42" s="14">
        <v>0</v>
      </c>
      <c r="BB42" s="14">
        <v>0</v>
      </c>
      <c r="BC42" s="14">
        <v>0</v>
      </c>
      <c r="BD42" s="14">
        <v>0</v>
      </c>
      <c r="BE42" s="14">
        <v>0</v>
      </c>
      <c r="BF42" s="14">
        <v>0</v>
      </c>
      <c r="BG42" s="14">
        <v>0</v>
      </c>
      <c r="BH42" s="14">
        <v>0</v>
      </c>
      <c r="BI42" s="14">
        <v>0</v>
      </c>
      <c r="BJ42" s="14">
        <v>0</v>
      </c>
      <c r="BK42" s="31">
        <v>0</v>
      </c>
      <c r="BL42" s="14">
        <v>0</v>
      </c>
      <c r="BM42" s="14">
        <v>0</v>
      </c>
      <c r="BN42" s="14">
        <v>0</v>
      </c>
      <c r="BO42" s="14">
        <v>0</v>
      </c>
      <c r="BP42" s="31">
        <v>0</v>
      </c>
      <c r="BQ42" s="14">
        <v>0</v>
      </c>
      <c r="BR42" s="14">
        <v>0</v>
      </c>
      <c r="BS42" s="14">
        <v>0</v>
      </c>
      <c r="BT42" s="14">
        <v>0</v>
      </c>
      <c r="BU42" s="14">
        <v>0</v>
      </c>
      <c r="BV42" s="14">
        <v>0</v>
      </c>
      <c r="BW42" s="14">
        <v>0</v>
      </c>
      <c r="BX42" s="14">
        <v>0</v>
      </c>
      <c r="BY42" s="14">
        <v>0</v>
      </c>
      <c r="BZ42" s="14">
        <v>0</v>
      </c>
      <c r="CA42" s="14">
        <v>0</v>
      </c>
      <c r="CB42" s="14">
        <v>0</v>
      </c>
      <c r="CC42" s="31">
        <v>0</v>
      </c>
      <c r="CD42" s="31">
        <v>0</v>
      </c>
      <c r="CE42" s="14">
        <v>0</v>
      </c>
      <c r="CF42" s="14">
        <v>0</v>
      </c>
      <c r="CG42" s="31">
        <v>0</v>
      </c>
      <c r="CH42" s="14">
        <v>0</v>
      </c>
      <c r="CI42" s="14">
        <v>0</v>
      </c>
      <c r="CJ42" s="14">
        <v>0</v>
      </c>
      <c r="CK42" s="14">
        <v>0</v>
      </c>
      <c r="CL42" s="14">
        <v>0</v>
      </c>
      <c r="CM42" s="14">
        <v>0</v>
      </c>
      <c r="CN42" s="14">
        <v>0</v>
      </c>
      <c r="CO42" s="14">
        <v>0</v>
      </c>
      <c r="CP42" s="14">
        <v>0</v>
      </c>
      <c r="CQ42" s="14">
        <v>0</v>
      </c>
      <c r="CR42" s="14">
        <v>0</v>
      </c>
      <c r="CS42" s="14">
        <v>0</v>
      </c>
      <c r="CT42" s="14">
        <v>0</v>
      </c>
      <c r="CU42" s="14">
        <v>0</v>
      </c>
      <c r="CV42" s="14">
        <v>0</v>
      </c>
      <c r="CW42" s="14">
        <v>0</v>
      </c>
      <c r="CX42" s="14">
        <v>0</v>
      </c>
      <c r="CY42" s="14">
        <v>0</v>
      </c>
      <c r="CZ42" s="14">
        <v>0</v>
      </c>
      <c r="DA42" s="14">
        <v>0</v>
      </c>
      <c r="DB42" s="14">
        <v>0</v>
      </c>
    </row>
    <row r="43" spans="1:197" ht="15.65" customHeight="1" x14ac:dyDescent="0.35">
      <c r="A43" s="7">
        <v>39</v>
      </c>
      <c r="B43" s="8" t="s">
        <v>52</v>
      </c>
      <c r="C43" s="14">
        <v>0</v>
      </c>
      <c r="D43" s="14">
        <v>0</v>
      </c>
      <c r="E43" s="14">
        <v>0</v>
      </c>
      <c r="F43" s="14">
        <v>0</v>
      </c>
      <c r="G43" s="14">
        <v>0</v>
      </c>
      <c r="H43" s="14">
        <v>0</v>
      </c>
      <c r="I43" s="14">
        <v>0</v>
      </c>
      <c r="J43" s="14">
        <v>0</v>
      </c>
      <c r="K43" s="14">
        <v>0</v>
      </c>
      <c r="L43" s="14">
        <v>0</v>
      </c>
      <c r="M43" s="14">
        <v>0</v>
      </c>
      <c r="N43" s="14">
        <v>0</v>
      </c>
      <c r="O43" s="14">
        <v>0</v>
      </c>
      <c r="P43" s="14">
        <v>0</v>
      </c>
      <c r="Q43" s="14">
        <v>0</v>
      </c>
      <c r="R43" s="14">
        <v>0</v>
      </c>
      <c r="S43" s="14">
        <v>0</v>
      </c>
      <c r="T43" s="14">
        <v>0</v>
      </c>
      <c r="U43" s="14">
        <v>0</v>
      </c>
      <c r="V43" s="14">
        <v>0</v>
      </c>
      <c r="W43" s="14">
        <v>0</v>
      </c>
      <c r="X43" s="14">
        <v>0</v>
      </c>
      <c r="Y43" s="14">
        <v>0</v>
      </c>
      <c r="Z43" s="14">
        <v>0</v>
      </c>
      <c r="AA43" s="14">
        <v>0</v>
      </c>
      <c r="AB43" s="14">
        <v>0</v>
      </c>
      <c r="AC43" s="31">
        <v>0</v>
      </c>
      <c r="AD43" s="31">
        <v>0</v>
      </c>
      <c r="AE43" s="14">
        <v>0</v>
      </c>
      <c r="AF43" s="31">
        <v>0</v>
      </c>
      <c r="AG43" s="14">
        <v>0</v>
      </c>
      <c r="AH43" s="14">
        <v>0</v>
      </c>
      <c r="AI43" s="14">
        <v>0</v>
      </c>
      <c r="AJ43" s="14">
        <v>0</v>
      </c>
      <c r="AK43" s="14">
        <v>0</v>
      </c>
      <c r="AL43" s="14">
        <v>0</v>
      </c>
      <c r="AM43" s="14">
        <v>0</v>
      </c>
      <c r="AN43" s="14">
        <v>0</v>
      </c>
      <c r="AO43" s="14">
        <v>0</v>
      </c>
      <c r="AP43" s="14">
        <v>0</v>
      </c>
      <c r="AQ43" s="14">
        <v>0</v>
      </c>
      <c r="AR43" s="14">
        <v>0</v>
      </c>
      <c r="AS43" s="14">
        <v>0</v>
      </c>
      <c r="AT43" s="14">
        <v>0</v>
      </c>
      <c r="AU43" s="14">
        <v>0</v>
      </c>
      <c r="AV43" s="14">
        <v>0</v>
      </c>
      <c r="AW43" s="14">
        <v>0</v>
      </c>
      <c r="AX43" s="14">
        <v>0</v>
      </c>
      <c r="AY43" s="14">
        <v>0</v>
      </c>
      <c r="AZ43" s="14">
        <v>0</v>
      </c>
      <c r="BA43" s="14">
        <v>0</v>
      </c>
      <c r="BB43" s="14">
        <v>0</v>
      </c>
      <c r="BC43" s="14">
        <v>0</v>
      </c>
      <c r="BD43" s="14">
        <v>0</v>
      </c>
      <c r="BE43" s="14">
        <v>0</v>
      </c>
      <c r="BF43" s="14">
        <v>0</v>
      </c>
      <c r="BG43" s="14">
        <v>0</v>
      </c>
      <c r="BH43" s="14">
        <v>0</v>
      </c>
      <c r="BI43" s="14">
        <v>0</v>
      </c>
      <c r="BJ43" s="14">
        <v>0</v>
      </c>
      <c r="BK43" s="31">
        <v>0</v>
      </c>
      <c r="BL43" s="14">
        <v>0</v>
      </c>
      <c r="BM43" s="14">
        <v>0</v>
      </c>
      <c r="BN43" s="14">
        <v>0</v>
      </c>
      <c r="BO43" s="14">
        <v>0</v>
      </c>
      <c r="BP43" s="31">
        <v>0</v>
      </c>
      <c r="BQ43" s="14">
        <v>0</v>
      </c>
      <c r="BR43" s="14">
        <v>0</v>
      </c>
      <c r="BS43" s="14">
        <v>0</v>
      </c>
      <c r="BT43" s="14">
        <v>0</v>
      </c>
      <c r="BU43" s="14">
        <v>0</v>
      </c>
      <c r="BV43" s="14">
        <v>0</v>
      </c>
      <c r="BW43" s="14">
        <v>0</v>
      </c>
      <c r="BX43" s="14">
        <v>0</v>
      </c>
      <c r="BY43" s="14">
        <v>0</v>
      </c>
      <c r="BZ43" s="14">
        <v>0</v>
      </c>
      <c r="CA43" s="14">
        <v>0</v>
      </c>
      <c r="CB43" s="14">
        <v>0</v>
      </c>
      <c r="CC43" s="31">
        <v>0</v>
      </c>
      <c r="CD43" s="31">
        <v>0</v>
      </c>
      <c r="CE43" s="14">
        <v>0</v>
      </c>
      <c r="CF43" s="14">
        <v>0</v>
      </c>
      <c r="CG43" s="31">
        <v>0</v>
      </c>
      <c r="CH43" s="14">
        <v>0</v>
      </c>
      <c r="CI43" s="14">
        <v>0</v>
      </c>
      <c r="CJ43" s="14">
        <v>0</v>
      </c>
      <c r="CK43" s="14">
        <v>0</v>
      </c>
      <c r="CL43" s="14">
        <v>0</v>
      </c>
      <c r="CM43" s="14">
        <v>0</v>
      </c>
      <c r="CN43" s="14">
        <v>0</v>
      </c>
      <c r="CO43" s="14">
        <v>0</v>
      </c>
      <c r="CP43" s="14">
        <v>0</v>
      </c>
      <c r="CQ43" s="14">
        <v>0</v>
      </c>
      <c r="CR43" s="14">
        <v>0</v>
      </c>
      <c r="CS43" s="14">
        <v>0</v>
      </c>
      <c r="CT43" s="14">
        <v>0</v>
      </c>
      <c r="CU43" s="14">
        <v>0</v>
      </c>
      <c r="CV43" s="14">
        <v>0</v>
      </c>
      <c r="CW43" s="14">
        <v>0</v>
      </c>
      <c r="CX43" s="14">
        <v>0</v>
      </c>
      <c r="CY43" s="14">
        <v>0</v>
      </c>
      <c r="CZ43" s="14">
        <v>0</v>
      </c>
      <c r="DA43" s="14">
        <v>0</v>
      </c>
      <c r="DB43" s="14">
        <v>0</v>
      </c>
    </row>
    <row r="44" spans="1:197" ht="15.65" customHeight="1" x14ac:dyDescent="0.35">
      <c r="A44" s="7">
        <v>40</v>
      </c>
      <c r="B44" s="8" t="s">
        <v>27</v>
      </c>
      <c r="C44" s="14">
        <v>0</v>
      </c>
      <c r="D44" s="14">
        <v>0</v>
      </c>
      <c r="E44" s="14">
        <v>0</v>
      </c>
      <c r="F44" s="14">
        <v>0</v>
      </c>
      <c r="G44" s="14">
        <v>0</v>
      </c>
      <c r="H44" s="14">
        <v>0</v>
      </c>
      <c r="I44" s="14">
        <v>0</v>
      </c>
      <c r="J44" s="14">
        <v>0</v>
      </c>
      <c r="K44" s="14">
        <v>0</v>
      </c>
      <c r="L44" s="14">
        <v>0</v>
      </c>
      <c r="M44" s="14">
        <v>0</v>
      </c>
      <c r="N44" s="14">
        <v>0</v>
      </c>
      <c r="O44" s="14">
        <v>0</v>
      </c>
      <c r="P44" s="14">
        <v>0</v>
      </c>
      <c r="Q44" s="14">
        <v>0</v>
      </c>
      <c r="R44" s="14">
        <v>0</v>
      </c>
      <c r="S44" s="14">
        <v>0</v>
      </c>
      <c r="T44" s="14">
        <v>0</v>
      </c>
      <c r="U44" s="14">
        <v>0</v>
      </c>
      <c r="V44" s="14">
        <v>0</v>
      </c>
      <c r="W44" s="14">
        <v>0</v>
      </c>
      <c r="X44" s="14">
        <v>0</v>
      </c>
      <c r="Y44" s="14">
        <v>0</v>
      </c>
      <c r="Z44" s="14">
        <v>0</v>
      </c>
      <c r="AA44" s="14">
        <v>0</v>
      </c>
      <c r="AB44" s="14">
        <v>0</v>
      </c>
      <c r="AC44" s="31">
        <v>2.4169E-2</v>
      </c>
      <c r="AD44" s="31">
        <v>0</v>
      </c>
      <c r="AE44" s="14">
        <v>0</v>
      </c>
      <c r="AF44" s="31">
        <v>6.1308000000000001E-2</v>
      </c>
      <c r="AG44" s="14">
        <v>5.271E-2</v>
      </c>
      <c r="AH44" s="14">
        <v>1.5063999999999999E-2</v>
      </c>
      <c r="AI44" s="14">
        <v>2.3200999999999999E-2</v>
      </c>
      <c r="AJ44" s="14">
        <v>2.0039999999999999E-2</v>
      </c>
      <c r="AK44" s="14">
        <v>2.0747000000000002E-2</v>
      </c>
      <c r="AL44" s="14">
        <v>0</v>
      </c>
      <c r="AM44" s="14">
        <v>0.76837</v>
      </c>
      <c r="AN44" s="14">
        <v>3.4571999999999999E-2</v>
      </c>
      <c r="AO44" s="14">
        <v>1.7297E-2</v>
      </c>
      <c r="AP44" s="14">
        <v>0</v>
      </c>
      <c r="AQ44" s="14">
        <v>1.2166E-2</v>
      </c>
      <c r="AR44" s="14">
        <v>0</v>
      </c>
      <c r="AS44" s="14">
        <v>2.9838E-2</v>
      </c>
      <c r="AT44" s="14">
        <v>0</v>
      </c>
      <c r="AU44" s="14">
        <v>0</v>
      </c>
      <c r="AV44" s="14">
        <v>0</v>
      </c>
      <c r="AW44" s="14">
        <v>0</v>
      </c>
      <c r="AX44" s="14">
        <v>0</v>
      </c>
      <c r="AY44" s="14">
        <v>2.3888E-2</v>
      </c>
      <c r="AZ44" s="14">
        <v>0</v>
      </c>
      <c r="BA44" s="14">
        <v>0</v>
      </c>
      <c r="BB44" s="14">
        <v>0.101966</v>
      </c>
      <c r="BC44" s="14">
        <v>0</v>
      </c>
      <c r="BD44" s="14">
        <v>1.272E-2</v>
      </c>
      <c r="BE44" s="14">
        <v>1.5970000000000002E-2</v>
      </c>
      <c r="BF44" s="14">
        <v>8.5299999999999994E-3</v>
      </c>
      <c r="BG44" s="14">
        <v>4.7539999999999999E-2</v>
      </c>
      <c r="BH44" s="14">
        <v>1.8466E-2</v>
      </c>
      <c r="BI44" s="14">
        <v>0</v>
      </c>
      <c r="BJ44" s="14">
        <v>0</v>
      </c>
      <c r="BK44" s="31">
        <v>0.38725300000000001</v>
      </c>
      <c r="BL44" s="14">
        <v>2.4417000000000001E-2</v>
      </c>
      <c r="BM44" s="14">
        <v>5.1857E-2</v>
      </c>
      <c r="BN44" s="14">
        <v>1.6820000000000002E-2</v>
      </c>
      <c r="BO44" s="14">
        <v>0</v>
      </c>
      <c r="BP44" s="31">
        <v>0</v>
      </c>
      <c r="BQ44" s="14">
        <v>6.4568E-2</v>
      </c>
      <c r="BR44" s="14">
        <v>0.51831700000000003</v>
      </c>
      <c r="BS44" s="14">
        <v>3.6440000000000001E-3</v>
      </c>
      <c r="BT44" s="14">
        <v>0</v>
      </c>
      <c r="BU44" s="14">
        <v>6.4157000000000006E-2</v>
      </c>
      <c r="BV44" s="14">
        <v>9.0755000000000002E-2</v>
      </c>
      <c r="BW44" s="14">
        <v>0</v>
      </c>
      <c r="BX44" s="14">
        <v>4.0594999999999999E-2</v>
      </c>
      <c r="BY44" s="14">
        <v>0</v>
      </c>
      <c r="BZ44" s="14">
        <v>0.17281299999999999</v>
      </c>
      <c r="CA44" s="14">
        <v>0.24743699999999999</v>
      </c>
      <c r="CB44" s="14">
        <v>0.18141199999999999</v>
      </c>
      <c r="CC44" s="31">
        <v>3.0258E-2</v>
      </c>
      <c r="CD44" s="31">
        <v>0.13250200000000001</v>
      </c>
      <c r="CE44" s="14">
        <v>0.63465300000000002</v>
      </c>
      <c r="CF44" s="14">
        <v>0</v>
      </c>
      <c r="CG44" s="31">
        <v>0</v>
      </c>
      <c r="CH44" s="14">
        <v>0</v>
      </c>
      <c r="CI44" s="14">
        <v>0.15881700000000001</v>
      </c>
      <c r="CJ44" s="14">
        <v>0</v>
      </c>
      <c r="CK44" s="14">
        <v>0</v>
      </c>
      <c r="CL44" s="14">
        <v>0.13006300000000001</v>
      </c>
      <c r="CM44" s="14">
        <v>0.70842899999999998</v>
      </c>
      <c r="CN44" s="14">
        <v>0.50046999999999997</v>
      </c>
      <c r="CO44" s="14">
        <v>6.1911000000000001E-2</v>
      </c>
      <c r="CP44" s="14">
        <v>0.13628799999999999</v>
      </c>
      <c r="CQ44" s="14">
        <v>0.117012</v>
      </c>
      <c r="CR44" s="14">
        <v>0</v>
      </c>
      <c r="CS44" s="14">
        <v>0</v>
      </c>
      <c r="CT44" s="14">
        <v>0</v>
      </c>
      <c r="CU44" s="14">
        <v>0</v>
      </c>
      <c r="CV44" s="14">
        <v>0</v>
      </c>
      <c r="CW44" s="14">
        <v>0</v>
      </c>
      <c r="CX44" s="14">
        <v>0</v>
      </c>
      <c r="CY44" s="14">
        <v>0</v>
      </c>
      <c r="CZ44" s="14">
        <v>0</v>
      </c>
      <c r="DA44" s="14">
        <v>0.73171600000000003</v>
      </c>
      <c r="DB44" s="14">
        <v>0</v>
      </c>
    </row>
    <row r="45" spans="1:197" ht="15.65" customHeight="1" x14ac:dyDescent="0.35">
      <c r="A45" s="7">
        <v>41</v>
      </c>
      <c r="B45" s="8" t="s">
        <v>69</v>
      </c>
      <c r="C45" s="7">
        <v>0</v>
      </c>
      <c r="D45" s="7">
        <v>0</v>
      </c>
      <c r="E45" s="7">
        <v>2</v>
      </c>
      <c r="F45" s="7">
        <v>0</v>
      </c>
      <c r="G45" s="7">
        <v>1</v>
      </c>
      <c r="H45" s="7">
        <v>1</v>
      </c>
      <c r="I45" s="7">
        <v>1</v>
      </c>
      <c r="J45" s="7">
        <v>0</v>
      </c>
      <c r="K45" s="7">
        <v>4</v>
      </c>
      <c r="L45" s="7">
        <v>0</v>
      </c>
      <c r="M45" s="7">
        <v>0</v>
      </c>
      <c r="N45" s="7">
        <v>0</v>
      </c>
      <c r="O45" s="7">
        <v>1</v>
      </c>
      <c r="P45" s="7">
        <v>0</v>
      </c>
      <c r="Q45" s="7">
        <v>0</v>
      </c>
      <c r="R45" s="7">
        <v>0</v>
      </c>
      <c r="S45" s="7">
        <v>2</v>
      </c>
      <c r="T45" s="7">
        <v>0</v>
      </c>
      <c r="U45" s="7">
        <v>1</v>
      </c>
      <c r="V45" s="7">
        <v>0</v>
      </c>
      <c r="W45" s="7">
        <v>0</v>
      </c>
      <c r="X45" s="7">
        <v>1</v>
      </c>
      <c r="Y45" s="7">
        <v>2</v>
      </c>
      <c r="Z45" s="7">
        <v>3</v>
      </c>
      <c r="AA45" s="7">
        <v>0</v>
      </c>
      <c r="AB45" s="7">
        <v>0</v>
      </c>
      <c r="AC45" s="29">
        <v>11</v>
      </c>
      <c r="AD45" s="29">
        <v>0</v>
      </c>
      <c r="AE45" s="7">
        <v>1</v>
      </c>
      <c r="AF45" s="29">
        <v>6</v>
      </c>
      <c r="AG45" s="7">
        <v>7</v>
      </c>
      <c r="AH45" s="7">
        <v>4</v>
      </c>
      <c r="AI45" s="7">
        <v>2</v>
      </c>
      <c r="AJ45" s="7">
        <v>8</v>
      </c>
      <c r="AK45" s="7">
        <v>5</v>
      </c>
      <c r="AL45" s="7">
        <v>2</v>
      </c>
      <c r="AM45" s="7">
        <v>7</v>
      </c>
      <c r="AN45" s="7">
        <v>13</v>
      </c>
      <c r="AO45" s="7">
        <v>13</v>
      </c>
      <c r="AP45" s="7">
        <v>3</v>
      </c>
      <c r="AQ45" s="7">
        <v>3</v>
      </c>
      <c r="AR45" s="7">
        <v>2</v>
      </c>
      <c r="AS45" s="7">
        <v>1</v>
      </c>
      <c r="AT45" s="7">
        <v>6</v>
      </c>
      <c r="AU45" s="7">
        <v>7</v>
      </c>
      <c r="AV45" s="7">
        <v>2</v>
      </c>
      <c r="AW45" s="7">
        <v>5</v>
      </c>
      <c r="AX45" s="7">
        <v>7</v>
      </c>
      <c r="AY45" s="7">
        <v>8</v>
      </c>
      <c r="AZ45" s="7">
        <v>5</v>
      </c>
      <c r="BA45" s="7">
        <v>1</v>
      </c>
      <c r="BB45" s="7">
        <v>19</v>
      </c>
      <c r="BC45" s="7">
        <v>3</v>
      </c>
      <c r="BD45" s="7">
        <v>7</v>
      </c>
      <c r="BE45" s="7">
        <v>5</v>
      </c>
      <c r="BF45" s="7">
        <v>4</v>
      </c>
      <c r="BG45" s="7">
        <v>7</v>
      </c>
      <c r="BH45" s="7">
        <v>4</v>
      </c>
      <c r="BI45" s="7">
        <v>3</v>
      </c>
      <c r="BJ45" s="7">
        <v>3</v>
      </c>
      <c r="BK45" s="29">
        <v>9</v>
      </c>
      <c r="BL45" s="7">
        <v>2</v>
      </c>
      <c r="BM45" s="7">
        <v>0</v>
      </c>
      <c r="BN45" s="7">
        <v>1</v>
      </c>
      <c r="BO45" s="7">
        <v>9</v>
      </c>
      <c r="BP45" s="29">
        <v>7</v>
      </c>
      <c r="BQ45" s="7">
        <v>11</v>
      </c>
      <c r="BR45" s="7">
        <v>8</v>
      </c>
      <c r="BS45" s="7">
        <v>5</v>
      </c>
      <c r="BT45" s="7">
        <v>1</v>
      </c>
      <c r="BU45" s="7">
        <v>1</v>
      </c>
      <c r="BV45" s="7">
        <v>2</v>
      </c>
      <c r="BW45" s="7">
        <v>0</v>
      </c>
      <c r="BX45" s="7">
        <v>0</v>
      </c>
      <c r="BY45" s="7">
        <v>0</v>
      </c>
      <c r="BZ45" s="7">
        <v>0</v>
      </c>
      <c r="CA45" s="7">
        <v>0</v>
      </c>
      <c r="CB45" s="7">
        <v>1</v>
      </c>
      <c r="CC45" s="29">
        <v>0</v>
      </c>
      <c r="CD45" s="29">
        <v>1</v>
      </c>
      <c r="CE45" s="7">
        <v>0</v>
      </c>
      <c r="CF45" s="7">
        <v>0</v>
      </c>
      <c r="CG45" s="29">
        <v>0</v>
      </c>
      <c r="CH45" s="7">
        <v>0</v>
      </c>
      <c r="CI45" s="7">
        <v>8</v>
      </c>
      <c r="CJ45" s="7">
        <v>0</v>
      </c>
      <c r="CK45" s="7">
        <v>0</v>
      </c>
      <c r="CL45" s="7">
        <v>1</v>
      </c>
      <c r="CM45" s="7">
        <v>0</v>
      </c>
      <c r="CN45" s="7">
        <v>7</v>
      </c>
      <c r="CO45" s="7">
        <v>2</v>
      </c>
      <c r="CP45" s="7">
        <v>3</v>
      </c>
      <c r="CQ45" s="7">
        <v>2</v>
      </c>
      <c r="CR45" s="7">
        <v>0</v>
      </c>
      <c r="CS45" s="7">
        <v>0</v>
      </c>
      <c r="CT45" s="7">
        <v>0</v>
      </c>
      <c r="CU45" s="7">
        <v>0</v>
      </c>
      <c r="CV45" s="7">
        <v>1</v>
      </c>
      <c r="CW45" s="7">
        <v>0</v>
      </c>
      <c r="CX45" s="7">
        <v>4</v>
      </c>
      <c r="CY45" s="7">
        <v>2</v>
      </c>
      <c r="CZ45" s="7">
        <v>0</v>
      </c>
      <c r="DA45" s="7">
        <v>8</v>
      </c>
      <c r="DB45" s="7">
        <v>10</v>
      </c>
    </row>
    <row r="46" spans="1:197" ht="15.65" customHeight="1" x14ac:dyDescent="0.35">
      <c r="A46" s="7">
        <v>42</v>
      </c>
      <c r="B46" s="8" t="s">
        <v>70</v>
      </c>
      <c r="C46" s="11">
        <v>0</v>
      </c>
      <c r="D46" s="7">
        <v>0</v>
      </c>
      <c r="E46" s="7">
        <v>0</v>
      </c>
      <c r="F46" s="7">
        <v>0</v>
      </c>
      <c r="G46" s="7">
        <v>0</v>
      </c>
      <c r="H46" s="7">
        <v>0</v>
      </c>
      <c r="I46" s="7">
        <v>0</v>
      </c>
      <c r="J46" s="7">
        <v>0</v>
      </c>
      <c r="K46" s="7">
        <v>0</v>
      </c>
      <c r="L46" s="7">
        <v>0</v>
      </c>
      <c r="M46" s="7">
        <v>0</v>
      </c>
      <c r="N46" s="7">
        <v>0</v>
      </c>
      <c r="O46" s="7">
        <v>0</v>
      </c>
      <c r="P46" s="7">
        <v>0</v>
      </c>
      <c r="Q46" s="7">
        <v>0</v>
      </c>
      <c r="R46" s="6">
        <v>0</v>
      </c>
      <c r="S46" s="7">
        <v>0</v>
      </c>
      <c r="T46" s="7">
        <v>0</v>
      </c>
      <c r="U46" s="7">
        <v>0</v>
      </c>
      <c r="V46" s="7">
        <v>0</v>
      </c>
      <c r="W46" s="7">
        <v>0</v>
      </c>
      <c r="X46" s="7">
        <v>0</v>
      </c>
      <c r="Y46" s="7">
        <v>0</v>
      </c>
      <c r="Z46" s="7">
        <v>0</v>
      </c>
      <c r="AA46" s="6">
        <v>0</v>
      </c>
      <c r="AB46" s="7">
        <v>0</v>
      </c>
      <c r="AC46" s="29">
        <v>0</v>
      </c>
      <c r="AD46" s="29">
        <v>0</v>
      </c>
      <c r="AE46" s="7">
        <v>0</v>
      </c>
      <c r="AF46" s="29">
        <v>0</v>
      </c>
      <c r="AG46" s="7">
        <v>0</v>
      </c>
      <c r="AH46" s="7">
        <v>0</v>
      </c>
      <c r="AI46" s="7">
        <v>0</v>
      </c>
      <c r="AJ46" s="7">
        <v>0</v>
      </c>
      <c r="AK46" s="7">
        <v>0</v>
      </c>
      <c r="AL46" s="7">
        <v>0</v>
      </c>
      <c r="AM46" s="7">
        <v>0</v>
      </c>
      <c r="AN46" s="7">
        <v>0</v>
      </c>
      <c r="AO46" s="7">
        <v>0</v>
      </c>
      <c r="AP46" s="7">
        <v>0</v>
      </c>
      <c r="AQ46" s="7">
        <v>0</v>
      </c>
      <c r="AR46" s="7">
        <v>0</v>
      </c>
      <c r="AS46" s="7">
        <v>0</v>
      </c>
      <c r="AT46" s="7">
        <v>0</v>
      </c>
      <c r="AU46" s="7">
        <v>0</v>
      </c>
      <c r="AV46" s="7">
        <v>0</v>
      </c>
      <c r="AW46" s="7">
        <v>0</v>
      </c>
      <c r="AX46" s="7">
        <v>0</v>
      </c>
      <c r="AY46" s="7">
        <v>0</v>
      </c>
      <c r="AZ46" s="7">
        <v>0</v>
      </c>
      <c r="BA46" s="7">
        <v>0</v>
      </c>
      <c r="BB46" s="7">
        <v>0</v>
      </c>
      <c r="BC46" s="7">
        <v>0</v>
      </c>
      <c r="BD46" s="7">
        <v>0</v>
      </c>
      <c r="BE46" s="7">
        <v>0</v>
      </c>
      <c r="BF46" s="7">
        <v>0</v>
      </c>
      <c r="BG46" s="7">
        <v>0</v>
      </c>
      <c r="BH46" s="7">
        <v>0</v>
      </c>
      <c r="BI46" s="7">
        <v>0</v>
      </c>
      <c r="BJ46" s="7">
        <v>0</v>
      </c>
      <c r="BK46" s="29">
        <v>0</v>
      </c>
      <c r="BL46" s="7">
        <v>0</v>
      </c>
      <c r="BM46" s="7">
        <v>0</v>
      </c>
      <c r="BN46" s="7">
        <v>0</v>
      </c>
      <c r="BO46" s="7">
        <v>0</v>
      </c>
      <c r="BP46" s="29">
        <v>0</v>
      </c>
      <c r="BQ46" s="7">
        <v>0</v>
      </c>
      <c r="BR46" s="7">
        <v>0</v>
      </c>
      <c r="BS46" s="7">
        <v>0</v>
      </c>
      <c r="BT46" s="7">
        <v>0</v>
      </c>
      <c r="BU46" s="7">
        <v>0</v>
      </c>
      <c r="BV46" s="7">
        <v>0</v>
      </c>
      <c r="BW46" s="7">
        <v>0</v>
      </c>
      <c r="BX46" s="7">
        <v>0</v>
      </c>
      <c r="BY46" s="7">
        <v>0</v>
      </c>
      <c r="BZ46" s="7">
        <v>0</v>
      </c>
      <c r="CA46" s="7">
        <v>0</v>
      </c>
      <c r="CB46" s="7">
        <v>0</v>
      </c>
      <c r="CC46" s="29">
        <v>0</v>
      </c>
      <c r="CD46" s="29">
        <v>0</v>
      </c>
      <c r="CE46" s="7">
        <v>0</v>
      </c>
      <c r="CF46" s="7">
        <v>0</v>
      </c>
      <c r="CG46" s="29">
        <v>0</v>
      </c>
      <c r="CH46" s="7">
        <v>0</v>
      </c>
      <c r="CI46" s="7">
        <v>0</v>
      </c>
      <c r="CJ46" s="7">
        <v>0</v>
      </c>
      <c r="CK46" s="7">
        <v>0</v>
      </c>
      <c r="CL46" s="7">
        <v>0</v>
      </c>
      <c r="CM46" s="7">
        <v>0</v>
      </c>
      <c r="CN46" s="7">
        <v>0</v>
      </c>
      <c r="CO46" s="7">
        <v>0</v>
      </c>
      <c r="CP46" s="7">
        <v>0</v>
      </c>
      <c r="CQ46" s="7">
        <v>0</v>
      </c>
      <c r="CR46" s="7">
        <v>0</v>
      </c>
      <c r="CS46" s="7">
        <v>0</v>
      </c>
      <c r="CT46" s="7">
        <v>0</v>
      </c>
      <c r="CU46" s="7">
        <v>0</v>
      </c>
      <c r="CV46" s="7">
        <v>0</v>
      </c>
      <c r="CW46" s="7">
        <v>0</v>
      </c>
      <c r="CX46" s="7">
        <v>0</v>
      </c>
      <c r="CY46" s="7">
        <v>0</v>
      </c>
      <c r="CZ46" s="7">
        <v>0</v>
      </c>
      <c r="DA46" s="7">
        <v>0</v>
      </c>
      <c r="DB46" s="7">
        <v>0</v>
      </c>
    </row>
    <row r="47" spans="1:197" ht="15.65" customHeight="1" x14ac:dyDescent="0.35">
      <c r="A47" s="7">
        <v>43</v>
      </c>
      <c r="B47" s="8" t="s">
        <v>28</v>
      </c>
      <c r="C47" s="14">
        <v>0</v>
      </c>
      <c r="D47" s="14">
        <v>0</v>
      </c>
      <c r="E47" s="14">
        <v>0</v>
      </c>
      <c r="F47" s="14">
        <v>0</v>
      </c>
      <c r="G47" s="14">
        <v>0</v>
      </c>
      <c r="H47" s="14">
        <v>0</v>
      </c>
      <c r="I47" s="14">
        <v>0</v>
      </c>
      <c r="J47" s="14">
        <v>0</v>
      </c>
      <c r="K47" s="14">
        <v>0</v>
      </c>
      <c r="L47" s="14">
        <v>6.4133999999999997E-2</v>
      </c>
      <c r="M47" s="14">
        <v>0</v>
      </c>
      <c r="N47" s="14">
        <v>0</v>
      </c>
      <c r="O47" s="14">
        <v>0</v>
      </c>
      <c r="P47" s="14">
        <v>0</v>
      </c>
      <c r="Q47" s="14">
        <v>0</v>
      </c>
      <c r="R47" s="14">
        <v>0</v>
      </c>
      <c r="S47" s="14">
        <v>0</v>
      </c>
      <c r="T47" s="14">
        <v>0</v>
      </c>
      <c r="U47" s="14">
        <v>0</v>
      </c>
      <c r="V47" s="14">
        <v>0</v>
      </c>
      <c r="W47" s="14">
        <v>0</v>
      </c>
      <c r="X47" s="14">
        <v>0</v>
      </c>
      <c r="Y47" s="14">
        <v>0</v>
      </c>
      <c r="Z47" s="14">
        <v>0</v>
      </c>
      <c r="AA47" s="14">
        <v>0</v>
      </c>
      <c r="AB47" s="14">
        <v>0</v>
      </c>
      <c r="AC47" s="31">
        <v>0</v>
      </c>
      <c r="AD47" s="31">
        <v>0</v>
      </c>
      <c r="AE47" s="14">
        <v>0</v>
      </c>
      <c r="AF47" s="31">
        <v>0.568133</v>
      </c>
      <c r="AG47" s="14">
        <v>0</v>
      </c>
      <c r="AH47" s="14">
        <v>0.31567000000000001</v>
      </c>
      <c r="AI47" s="14">
        <v>0</v>
      </c>
      <c r="AJ47" s="14">
        <v>0</v>
      </c>
      <c r="AK47" s="14">
        <v>0</v>
      </c>
      <c r="AL47" s="14">
        <v>0.52506200000000003</v>
      </c>
      <c r="AM47" s="14">
        <v>0</v>
      </c>
      <c r="AN47" s="14">
        <v>0</v>
      </c>
      <c r="AO47" s="14">
        <v>0</v>
      </c>
      <c r="AP47" s="14">
        <v>0</v>
      </c>
      <c r="AQ47" s="14">
        <v>0</v>
      </c>
      <c r="AR47" s="14">
        <v>0</v>
      </c>
      <c r="AS47" s="14">
        <v>0</v>
      </c>
      <c r="AT47" s="14">
        <v>0</v>
      </c>
      <c r="AU47" s="14">
        <v>0</v>
      </c>
      <c r="AV47" s="14">
        <v>0</v>
      </c>
      <c r="AW47" s="14">
        <v>0</v>
      </c>
      <c r="AX47" s="14">
        <v>0.15171699999999999</v>
      </c>
      <c r="AY47" s="14">
        <v>0</v>
      </c>
      <c r="AZ47" s="14">
        <v>0</v>
      </c>
      <c r="BA47" s="14">
        <v>0</v>
      </c>
      <c r="BB47" s="14">
        <v>0.31974200000000003</v>
      </c>
      <c r="BC47" s="14">
        <v>0.50810599999999995</v>
      </c>
      <c r="BD47" s="14">
        <v>0</v>
      </c>
      <c r="BE47" s="14">
        <v>0</v>
      </c>
      <c r="BF47" s="14">
        <v>0</v>
      </c>
      <c r="BG47" s="14">
        <v>0</v>
      </c>
      <c r="BH47" s="14">
        <v>0</v>
      </c>
      <c r="BI47" s="14">
        <v>0</v>
      </c>
      <c r="BJ47" s="14">
        <v>0</v>
      </c>
      <c r="BK47" s="31">
        <v>0</v>
      </c>
      <c r="BL47" s="14">
        <v>0</v>
      </c>
      <c r="BM47" s="14">
        <v>0</v>
      </c>
      <c r="BN47" s="14">
        <v>0</v>
      </c>
      <c r="BO47" s="14">
        <v>0.422014</v>
      </c>
      <c r="BP47" s="31">
        <v>0</v>
      </c>
      <c r="BQ47" s="14">
        <v>0</v>
      </c>
      <c r="BR47" s="14">
        <v>0</v>
      </c>
      <c r="BS47" s="14">
        <v>0.36733100000000002</v>
      </c>
      <c r="BT47" s="14">
        <v>0</v>
      </c>
      <c r="BU47" s="14">
        <v>0</v>
      </c>
      <c r="BV47" s="14">
        <v>0</v>
      </c>
      <c r="BW47" s="14">
        <v>0</v>
      </c>
      <c r="BX47" s="14">
        <v>0</v>
      </c>
      <c r="BY47" s="14">
        <v>0.76525699999999997</v>
      </c>
      <c r="BZ47" s="14">
        <v>0</v>
      </c>
      <c r="CA47" s="14">
        <v>0</v>
      </c>
      <c r="CB47" s="14">
        <v>0</v>
      </c>
      <c r="CC47" s="31">
        <v>0</v>
      </c>
      <c r="CD47" s="31">
        <v>0</v>
      </c>
      <c r="CE47" s="14">
        <v>0</v>
      </c>
      <c r="CF47" s="14">
        <v>0</v>
      </c>
      <c r="CG47" s="31">
        <v>0</v>
      </c>
      <c r="CH47" s="14">
        <v>0</v>
      </c>
      <c r="CI47" s="14">
        <v>0.79242100000000004</v>
      </c>
      <c r="CJ47" s="14">
        <v>0</v>
      </c>
      <c r="CK47" s="14">
        <v>0</v>
      </c>
      <c r="CL47" s="14">
        <v>0</v>
      </c>
      <c r="CM47" s="14">
        <v>0</v>
      </c>
      <c r="CN47" s="14">
        <v>0.35417799999999999</v>
      </c>
      <c r="CO47" s="14">
        <v>0</v>
      </c>
      <c r="CP47" s="14">
        <v>0</v>
      </c>
      <c r="CQ47" s="14">
        <v>0.47038000000000002</v>
      </c>
      <c r="CR47" s="14">
        <v>0.20651600000000001</v>
      </c>
      <c r="CS47" s="14">
        <v>0</v>
      </c>
      <c r="CT47" s="14">
        <v>0</v>
      </c>
      <c r="CU47" s="14">
        <v>0</v>
      </c>
      <c r="CV47" s="14">
        <v>0</v>
      </c>
      <c r="CW47" s="14">
        <v>0</v>
      </c>
      <c r="CX47" s="14">
        <v>0.31732100000000002</v>
      </c>
      <c r="CY47" s="14">
        <v>0</v>
      </c>
      <c r="CZ47" s="14">
        <v>0</v>
      </c>
      <c r="DA47" s="14">
        <v>0.13930200000000001</v>
      </c>
      <c r="DB47" s="14">
        <v>0.19999</v>
      </c>
    </row>
    <row r="48" spans="1:197" ht="15.65" customHeight="1" x14ac:dyDescent="0.35">
      <c r="A48" s="29">
        <v>44</v>
      </c>
      <c r="B48" s="30" t="s">
        <v>29</v>
      </c>
      <c r="C48" s="31">
        <v>0</v>
      </c>
      <c r="D48" s="31">
        <v>0</v>
      </c>
      <c r="E48" s="31">
        <v>0</v>
      </c>
      <c r="F48" s="31">
        <v>0</v>
      </c>
      <c r="G48" s="31">
        <v>0</v>
      </c>
      <c r="H48" s="31">
        <v>0.34860200000000002</v>
      </c>
      <c r="I48" s="31">
        <v>6.2663999999999997E-2</v>
      </c>
      <c r="J48" s="31">
        <v>0.26695799999999997</v>
      </c>
      <c r="K48" s="31">
        <v>1.6497360000000001</v>
      </c>
      <c r="L48" s="31">
        <v>0.62485000000000002</v>
      </c>
      <c r="M48" s="31">
        <v>0</v>
      </c>
      <c r="N48" s="31">
        <v>0.213757</v>
      </c>
      <c r="O48" s="31">
        <v>0.29086899999999999</v>
      </c>
      <c r="P48" s="31">
        <v>0</v>
      </c>
      <c r="Q48" s="31">
        <v>0</v>
      </c>
      <c r="R48" s="31">
        <v>0</v>
      </c>
      <c r="S48" s="31">
        <v>1.2673829999999999</v>
      </c>
      <c r="T48" s="31">
        <v>0</v>
      </c>
      <c r="U48" s="31">
        <v>1.1046830000000001</v>
      </c>
      <c r="V48" s="31">
        <v>0.77455099999999999</v>
      </c>
      <c r="W48" s="31">
        <v>0</v>
      </c>
      <c r="X48" s="31">
        <v>0.33902500000000002</v>
      </c>
      <c r="Y48" s="31">
        <v>0.35707800000000001</v>
      </c>
      <c r="Z48" s="31">
        <v>0.63655200000000001</v>
      </c>
      <c r="AA48" s="31">
        <v>0</v>
      </c>
      <c r="AB48" s="31">
        <v>0.50390699999999999</v>
      </c>
      <c r="AC48" s="31">
        <v>1.5860939999999999</v>
      </c>
      <c r="AD48" s="31">
        <v>0</v>
      </c>
      <c r="AE48" s="31">
        <v>0.24065800000000001</v>
      </c>
      <c r="AF48" s="31">
        <v>0</v>
      </c>
      <c r="AG48" s="31">
        <v>0</v>
      </c>
      <c r="AH48" s="31">
        <v>0.53742900000000005</v>
      </c>
      <c r="AI48" s="31">
        <v>0</v>
      </c>
      <c r="AJ48" s="31">
        <v>0</v>
      </c>
      <c r="AK48" s="31">
        <v>8.4583000000000005E-2</v>
      </c>
      <c r="AL48" s="31">
        <v>0</v>
      </c>
      <c r="AM48" s="31">
        <v>0</v>
      </c>
      <c r="AN48" s="31">
        <v>0</v>
      </c>
      <c r="AO48" s="31">
        <v>2.0144790000000001</v>
      </c>
      <c r="AP48" s="31">
        <v>0.197299</v>
      </c>
      <c r="AQ48" s="31">
        <v>8.4589999999999999E-2</v>
      </c>
      <c r="AR48" s="31">
        <v>0</v>
      </c>
      <c r="AS48" s="31">
        <v>0</v>
      </c>
      <c r="AT48" s="31">
        <v>0.91090199999999999</v>
      </c>
      <c r="AU48" s="31">
        <v>0</v>
      </c>
      <c r="AV48" s="31">
        <v>0.76600299999999999</v>
      </c>
      <c r="AW48" s="31">
        <v>0.25058799999999998</v>
      </c>
      <c r="AX48" s="31">
        <v>0.55887900000000001</v>
      </c>
      <c r="AY48" s="31">
        <v>1.155643</v>
      </c>
      <c r="AZ48" s="31">
        <v>1.433824</v>
      </c>
      <c r="BA48" s="31">
        <v>0.31842100000000001</v>
      </c>
      <c r="BB48" s="31">
        <v>4.3656249999999996</v>
      </c>
      <c r="BC48" s="31">
        <v>0.712399</v>
      </c>
      <c r="BD48" s="31">
        <v>0.71917200000000003</v>
      </c>
      <c r="BE48" s="31">
        <v>1.5720240000000001</v>
      </c>
      <c r="BF48" s="31">
        <v>0.414742</v>
      </c>
      <c r="BG48" s="31">
        <v>0.17388999999999999</v>
      </c>
      <c r="BH48" s="31">
        <v>2.4669469999999998</v>
      </c>
      <c r="BI48" s="31">
        <v>1.662099</v>
      </c>
      <c r="BJ48" s="31">
        <v>1.7364729999999999</v>
      </c>
      <c r="BK48" s="31">
        <v>4.1744719999999997</v>
      </c>
      <c r="BL48" s="31">
        <v>0</v>
      </c>
      <c r="BM48" s="31">
        <v>0</v>
      </c>
      <c r="BN48" s="31">
        <v>0.26284400000000002</v>
      </c>
      <c r="BO48" s="31">
        <v>0.18784000000000001</v>
      </c>
      <c r="BP48" s="31">
        <v>0.44233600000000001</v>
      </c>
      <c r="BQ48" s="31">
        <v>3.9360219999999999</v>
      </c>
      <c r="BR48" s="31">
        <v>3.0633620000000001</v>
      </c>
      <c r="BS48" s="31">
        <v>0.5222</v>
      </c>
      <c r="BT48" s="31">
        <v>0.73884499999999997</v>
      </c>
      <c r="BU48" s="31">
        <v>1.5229779999999999</v>
      </c>
      <c r="BV48" s="31">
        <v>2.0427059999999999</v>
      </c>
      <c r="BW48" s="31">
        <v>1.655602</v>
      </c>
      <c r="BX48" s="31">
        <v>2.5697380000000001</v>
      </c>
      <c r="BY48" s="31">
        <v>0.76525699999999997</v>
      </c>
      <c r="BZ48" s="31">
        <v>2.0054370000000001</v>
      </c>
      <c r="CA48" s="31">
        <v>3.7878810000000001</v>
      </c>
      <c r="CB48" s="31">
        <v>0.41341099999999997</v>
      </c>
      <c r="CC48" s="31">
        <v>0.27942600000000001</v>
      </c>
      <c r="CD48" s="31">
        <v>0.54361499999999996</v>
      </c>
      <c r="CE48" s="31">
        <v>0.45708399999999999</v>
      </c>
      <c r="CF48" s="31">
        <v>0.23935200000000001</v>
      </c>
      <c r="CG48" s="31">
        <v>0.16406399999999999</v>
      </c>
      <c r="CH48" s="31">
        <v>1.9331320000000001</v>
      </c>
      <c r="CI48" s="31">
        <v>2.3025440000000001</v>
      </c>
      <c r="CJ48" s="31">
        <v>8.7456000000000006E-2</v>
      </c>
      <c r="CK48" s="31">
        <v>0.44998199999999999</v>
      </c>
      <c r="CL48" s="31">
        <v>0.604464</v>
      </c>
      <c r="CM48" s="31">
        <v>1.7548360000000001</v>
      </c>
      <c r="CN48" s="31">
        <v>1.7562180000000001</v>
      </c>
      <c r="CO48" s="31">
        <v>1.663519</v>
      </c>
      <c r="CP48" s="31">
        <v>0.41099000000000002</v>
      </c>
      <c r="CQ48" s="31">
        <v>0.41456100000000001</v>
      </c>
      <c r="CR48" s="31">
        <v>0</v>
      </c>
      <c r="CS48" s="31">
        <v>0</v>
      </c>
      <c r="CT48" s="31">
        <v>0</v>
      </c>
      <c r="CU48" s="31">
        <v>0</v>
      </c>
      <c r="CV48" s="31">
        <v>0.22034500000000001</v>
      </c>
      <c r="CW48" s="31">
        <v>5.2256999999999998E-2</v>
      </c>
      <c r="CX48" s="31">
        <v>9.665E-2</v>
      </c>
      <c r="CY48" s="31">
        <v>0.39472699999999999</v>
      </c>
      <c r="CZ48" s="31">
        <v>0</v>
      </c>
      <c r="DA48" s="31">
        <v>0</v>
      </c>
      <c r="DB48" s="31">
        <v>0.103196</v>
      </c>
    </row>
    <row r="49" spans="1:106" ht="15.65" customHeight="1" x14ac:dyDescent="0.35">
      <c r="A49" s="7">
        <v>45</v>
      </c>
      <c r="B49" s="8" t="s">
        <v>71</v>
      </c>
      <c r="C49" s="14">
        <v>0</v>
      </c>
      <c r="D49" s="14">
        <v>0</v>
      </c>
      <c r="E49" s="14">
        <v>0</v>
      </c>
      <c r="F49" s="14">
        <v>0</v>
      </c>
      <c r="G49" s="14">
        <v>0</v>
      </c>
      <c r="H49" s="14">
        <v>0</v>
      </c>
      <c r="I49" s="14">
        <v>0</v>
      </c>
      <c r="J49" s="14">
        <v>0</v>
      </c>
      <c r="K49" s="14">
        <v>0</v>
      </c>
      <c r="L49" s="14">
        <v>0</v>
      </c>
      <c r="M49" s="14">
        <v>0</v>
      </c>
      <c r="N49" s="14">
        <v>0</v>
      </c>
      <c r="O49" s="14">
        <v>0</v>
      </c>
      <c r="P49" s="14">
        <v>0</v>
      </c>
      <c r="Q49" s="14">
        <v>0</v>
      </c>
      <c r="R49" s="14">
        <v>0</v>
      </c>
      <c r="S49" s="14">
        <v>0</v>
      </c>
      <c r="T49" s="14">
        <v>0</v>
      </c>
      <c r="U49" s="14">
        <v>0</v>
      </c>
      <c r="V49" s="14">
        <v>0</v>
      </c>
      <c r="W49" s="14">
        <v>0</v>
      </c>
      <c r="X49" s="14">
        <v>0</v>
      </c>
      <c r="Y49" s="14">
        <v>0</v>
      </c>
      <c r="Z49" s="14">
        <v>0</v>
      </c>
      <c r="AA49" s="14">
        <v>0</v>
      </c>
      <c r="AB49" s="14">
        <v>0</v>
      </c>
      <c r="AC49" s="31">
        <v>0</v>
      </c>
      <c r="AD49" s="31">
        <v>0</v>
      </c>
      <c r="AE49" s="14">
        <v>0</v>
      </c>
      <c r="AF49" s="31">
        <v>0</v>
      </c>
      <c r="AG49" s="14">
        <v>0</v>
      </c>
      <c r="AH49" s="14">
        <v>0</v>
      </c>
      <c r="AI49" s="14">
        <v>0</v>
      </c>
      <c r="AJ49" s="14">
        <v>0</v>
      </c>
      <c r="AK49" s="14">
        <v>0</v>
      </c>
      <c r="AL49" s="14">
        <v>0</v>
      </c>
      <c r="AM49" s="14">
        <v>0</v>
      </c>
      <c r="AN49" s="14">
        <v>0</v>
      </c>
      <c r="AO49" s="14">
        <v>0</v>
      </c>
      <c r="AP49" s="14">
        <v>0</v>
      </c>
      <c r="AQ49" s="14">
        <v>0</v>
      </c>
      <c r="AR49" s="14">
        <v>0</v>
      </c>
      <c r="AS49" s="14">
        <v>0</v>
      </c>
      <c r="AT49" s="14">
        <v>0</v>
      </c>
      <c r="AU49" s="14">
        <v>0</v>
      </c>
      <c r="AV49" s="14">
        <v>0</v>
      </c>
      <c r="AW49" s="14">
        <v>0</v>
      </c>
      <c r="AX49" s="14">
        <v>0</v>
      </c>
      <c r="AY49" s="14">
        <v>0</v>
      </c>
      <c r="AZ49" s="14">
        <v>0</v>
      </c>
      <c r="BA49" s="14">
        <v>1.0776619999999999</v>
      </c>
      <c r="BB49" s="14">
        <v>9.1499710000000007</v>
      </c>
      <c r="BC49" s="14">
        <v>1.694571</v>
      </c>
      <c r="BD49" s="14">
        <v>2.4717980000000002</v>
      </c>
      <c r="BE49" s="14">
        <v>3.1782720000000002</v>
      </c>
      <c r="BF49" s="14">
        <v>0</v>
      </c>
      <c r="BG49" s="14">
        <v>2.6770849999999999</v>
      </c>
      <c r="BH49" s="14">
        <v>2.784764</v>
      </c>
      <c r="BI49" s="14">
        <v>1.941009</v>
      </c>
      <c r="BJ49" s="14">
        <v>1.7364729999999999</v>
      </c>
      <c r="BK49" s="31">
        <v>4.175154</v>
      </c>
      <c r="BL49" s="14">
        <v>1.6456489999999999</v>
      </c>
      <c r="BM49" s="14">
        <v>1.4546250000000001</v>
      </c>
      <c r="BN49" s="14">
        <v>1.733838</v>
      </c>
      <c r="BO49" s="14">
        <v>3.6547619999999998</v>
      </c>
      <c r="BP49" s="31">
        <v>3.6571159999999998</v>
      </c>
      <c r="BQ49" s="14">
        <v>4.1434629999999997</v>
      </c>
      <c r="BR49" s="14">
        <v>3.0633620000000001</v>
      </c>
      <c r="BS49" s="14">
        <v>2.8095279999999998</v>
      </c>
      <c r="BT49" s="14">
        <v>1.9297930000000001</v>
      </c>
      <c r="BU49" s="14">
        <v>2.55444</v>
      </c>
      <c r="BV49" s="14">
        <v>2.2705899999999999</v>
      </c>
      <c r="BW49" s="14">
        <v>2.1977180000000001</v>
      </c>
      <c r="BX49" s="14">
        <v>2.8356129999999999</v>
      </c>
      <c r="BY49" s="14">
        <v>0.76525699999999997</v>
      </c>
      <c r="BZ49" s="14">
        <v>2.0054370000000001</v>
      </c>
      <c r="CA49" s="14">
        <v>3.7878810000000001</v>
      </c>
      <c r="CB49" s="14">
        <v>0.41341099999999997</v>
      </c>
      <c r="CC49" s="31">
        <v>0.27942600000000001</v>
      </c>
      <c r="CD49" s="31">
        <v>0.54361499999999996</v>
      </c>
      <c r="CE49" s="14">
        <v>2.1246299999999998</v>
      </c>
      <c r="CF49" s="14">
        <v>0.23935200000000001</v>
      </c>
      <c r="CG49" s="31">
        <v>0.16406399999999999</v>
      </c>
      <c r="CH49" s="14">
        <v>1.9331320000000001</v>
      </c>
      <c r="CI49" s="14">
        <v>3.1221079999999999</v>
      </c>
      <c r="CJ49" s="14">
        <v>8.7456000000000006E-2</v>
      </c>
      <c r="CK49" s="14">
        <v>0.44998199999999999</v>
      </c>
      <c r="CL49" s="14">
        <v>0.604464</v>
      </c>
      <c r="CM49" s="14">
        <v>1.7569589999999999</v>
      </c>
      <c r="CN49" s="14">
        <v>1.7562180000000001</v>
      </c>
      <c r="CO49" s="14">
        <v>1.6658580000000001</v>
      </c>
      <c r="CP49" s="14">
        <v>0.47447800000000001</v>
      </c>
      <c r="CQ49" s="14">
        <v>0.47038000000000002</v>
      </c>
      <c r="CR49" s="14">
        <v>0.25904300000000002</v>
      </c>
      <c r="CS49" s="14">
        <v>0</v>
      </c>
      <c r="CT49" s="14">
        <v>0</v>
      </c>
      <c r="CU49" s="14">
        <v>0</v>
      </c>
      <c r="CV49" s="14">
        <v>0</v>
      </c>
      <c r="CW49" s="14">
        <v>0</v>
      </c>
      <c r="CX49" s="14">
        <v>0</v>
      </c>
      <c r="CY49" s="14">
        <v>0</v>
      </c>
      <c r="CZ49" s="14">
        <v>0</v>
      </c>
      <c r="DA49" s="14">
        <v>0</v>
      </c>
      <c r="DB49" s="14">
        <v>0</v>
      </c>
    </row>
    <row r="50" spans="1:106" ht="15.65" customHeight="1" x14ac:dyDescent="0.35">
      <c r="A50" s="94" t="s">
        <v>30</v>
      </c>
      <c r="B50" s="95"/>
      <c r="C50" s="95"/>
      <c r="D50" s="95"/>
      <c r="E50" s="95"/>
      <c r="F50" s="95"/>
      <c r="G50" s="95"/>
      <c r="H50" s="95"/>
      <c r="I50" s="95"/>
      <c r="J50" s="95"/>
      <c r="K50" s="95"/>
      <c r="L50" s="95"/>
      <c r="M50" s="95"/>
      <c r="N50" s="95"/>
      <c r="O50" s="95"/>
      <c r="P50" s="95"/>
      <c r="Q50" s="95"/>
      <c r="R50" s="95"/>
      <c r="S50" s="95"/>
      <c r="T50" s="96"/>
      <c r="U50" s="91"/>
      <c r="V50" s="92"/>
      <c r="W50" s="92"/>
      <c r="X50" s="92"/>
      <c r="Y50" s="92"/>
      <c r="Z50" s="92"/>
      <c r="AA50" s="92"/>
      <c r="AB50" s="92"/>
      <c r="AC50" s="92"/>
      <c r="AD50" s="92"/>
      <c r="AE50" s="92"/>
      <c r="AF50" s="92"/>
      <c r="AG50" s="92"/>
      <c r="AH50" s="92"/>
      <c r="AI50" s="92"/>
      <c r="AJ50" s="92"/>
      <c r="AK50" s="92"/>
      <c r="AL50" s="92"/>
      <c r="AM50" s="92"/>
      <c r="AN50" s="93"/>
      <c r="AO50" s="91"/>
      <c r="AP50" s="92"/>
      <c r="AQ50" s="92"/>
      <c r="AR50" s="92"/>
      <c r="AS50" s="92"/>
      <c r="AT50" s="92"/>
      <c r="AU50" s="92"/>
      <c r="AV50" s="92"/>
      <c r="AW50" s="92"/>
      <c r="AX50" s="92"/>
      <c r="AY50" s="92"/>
      <c r="AZ50" s="92"/>
      <c r="BA50" s="92"/>
      <c r="BB50" s="92"/>
      <c r="BC50" s="92"/>
      <c r="BD50" s="92"/>
      <c r="BE50" s="92"/>
      <c r="BF50" s="92"/>
      <c r="BG50" s="92"/>
      <c r="BH50" s="93"/>
      <c r="BI50" s="91"/>
      <c r="BJ50" s="92"/>
      <c r="BK50" s="92"/>
      <c r="BL50" s="92"/>
      <c r="BM50" s="92"/>
      <c r="BN50" s="92"/>
      <c r="BO50" s="92"/>
      <c r="BP50" s="92"/>
      <c r="BQ50" s="92"/>
      <c r="BR50" s="92"/>
      <c r="BS50" s="92"/>
      <c r="BT50" s="92"/>
      <c r="BU50" s="92"/>
      <c r="BV50" s="92"/>
      <c r="BW50" s="92"/>
      <c r="BX50" s="92"/>
      <c r="BY50" s="92"/>
      <c r="BZ50" s="92"/>
      <c r="CA50" s="92"/>
      <c r="CB50" s="93"/>
      <c r="CC50" s="91"/>
      <c r="CD50" s="92"/>
      <c r="CE50" s="92"/>
      <c r="CF50" s="92"/>
      <c r="CG50" s="92"/>
      <c r="CH50" s="92"/>
      <c r="CI50" s="92"/>
      <c r="CJ50" s="92"/>
      <c r="CK50" s="92"/>
      <c r="CL50" s="92"/>
      <c r="CM50" s="92"/>
      <c r="CN50" s="92"/>
      <c r="CO50" s="92"/>
      <c r="CP50" s="92"/>
      <c r="CQ50" s="92"/>
      <c r="CR50" s="92"/>
      <c r="CS50" s="92"/>
      <c r="CT50" s="92"/>
      <c r="CU50" s="92"/>
      <c r="CV50" s="93"/>
      <c r="CW50" s="91"/>
      <c r="CX50" s="92"/>
      <c r="CY50" s="92"/>
      <c r="CZ50" s="92"/>
      <c r="DA50" s="92"/>
      <c r="DB50" s="93"/>
    </row>
    <row r="51" spans="1:106" ht="15.65" customHeight="1" x14ac:dyDescent="0.35">
      <c r="A51" s="7">
        <v>46</v>
      </c>
      <c r="B51" s="8" t="s">
        <v>20</v>
      </c>
      <c r="C51" s="7">
        <v>0</v>
      </c>
      <c r="D51" s="7">
        <v>0</v>
      </c>
      <c r="E51" s="7">
        <v>0</v>
      </c>
      <c r="F51" s="7">
        <v>0</v>
      </c>
      <c r="G51" s="7">
        <v>0</v>
      </c>
      <c r="H51" s="7">
        <v>0</v>
      </c>
      <c r="I51" s="7">
        <v>0</v>
      </c>
      <c r="J51" s="7">
        <v>0</v>
      </c>
      <c r="K51" s="7">
        <v>0</v>
      </c>
      <c r="L51" s="7">
        <v>0</v>
      </c>
      <c r="M51" s="7">
        <v>0</v>
      </c>
      <c r="N51" s="7">
        <v>0</v>
      </c>
      <c r="O51" s="7">
        <v>0</v>
      </c>
      <c r="P51" s="7">
        <v>0</v>
      </c>
      <c r="Q51" s="7">
        <v>0</v>
      </c>
      <c r="R51" s="7">
        <v>0</v>
      </c>
      <c r="S51" s="7">
        <v>0</v>
      </c>
      <c r="T51" s="7">
        <v>0</v>
      </c>
      <c r="U51" s="7">
        <v>0</v>
      </c>
      <c r="V51" s="7">
        <v>0</v>
      </c>
      <c r="W51" s="7">
        <v>0</v>
      </c>
      <c r="X51" s="7">
        <v>0</v>
      </c>
      <c r="Y51" s="7">
        <v>0</v>
      </c>
      <c r="Z51" s="7">
        <v>0</v>
      </c>
      <c r="AA51" s="7">
        <v>0</v>
      </c>
      <c r="AB51" s="7">
        <v>0</v>
      </c>
      <c r="AC51" s="29">
        <v>0</v>
      </c>
      <c r="AD51" s="29">
        <v>0</v>
      </c>
      <c r="AE51" s="7">
        <v>0</v>
      </c>
      <c r="AF51" s="29">
        <v>0</v>
      </c>
      <c r="AG51" s="7">
        <v>0</v>
      </c>
      <c r="AH51" s="7">
        <v>0</v>
      </c>
      <c r="AI51" s="7">
        <v>0</v>
      </c>
      <c r="AJ51" s="7">
        <v>0</v>
      </c>
      <c r="AK51" s="7">
        <v>0</v>
      </c>
      <c r="AL51" s="7">
        <v>0</v>
      </c>
      <c r="AM51" s="7">
        <v>0</v>
      </c>
      <c r="AN51" s="7">
        <v>0</v>
      </c>
      <c r="AO51" s="7">
        <v>0</v>
      </c>
      <c r="AP51" s="7">
        <v>0</v>
      </c>
      <c r="AQ51" s="7">
        <v>0</v>
      </c>
      <c r="AR51" s="7">
        <v>0</v>
      </c>
      <c r="AS51" s="7">
        <v>0</v>
      </c>
      <c r="AT51" s="7">
        <v>0</v>
      </c>
      <c r="AU51" s="7">
        <v>0</v>
      </c>
      <c r="AV51" s="7">
        <v>0</v>
      </c>
      <c r="AW51" s="7">
        <v>0</v>
      </c>
      <c r="AX51" s="7">
        <v>0</v>
      </c>
      <c r="AY51" s="7">
        <v>0</v>
      </c>
      <c r="AZ51" s="7">
        <v>0</v>
      </c>
      <c r="BA51" s="7">
        <v>0</v>
      </c>
      <c r="BB51" s="7">
        <v>1</v>
      </c>
      <c r="BC51" s="7">
        <v>0</v>
      </c>
      <c r="BD51" s="7">
        <v>0</v>
      </c>
      <c r="BE51" s="7">
        <v>0</v>
      </c>
      <c r="BF51" s="7">
        <v>0</v>
      </c>
      <c r="BG51" s="7">
        <v>0</v>
      </c>
      <c r="BH51" s="7">
        <v>0</v>
      </c>
      <c r="BI51" s="7">
        <v>0</v>
      </c>
      <c r="BJ51" s="7">
        <v>0</v>
      </c>
      <c r="BK51" s="29">
        <v>0</v>
      </c>
      <c r="BL51" s="7">
        <v>0</v>
      </c>
      <c r="BM51" s="7">
        <v>0</v>
      </c>
      <c r="BN51" s="7">
        <v>0</v>
      </c>
      <c r="BO51" s="7">
        <v>0</v>
      </c>
      <c r="BP51" s="29">
        <v>0</v>
      </c>
      <c r="BQ51" s="7">
        <v>0</v>
      </c>
      <c r="BR51" s="7">
        <v>0</v>
      </c>
      <c r="BS51" s="7">
        <v>0</v>
      </c>
      <c r="BT51" s="7">
        <v>0</v>
      </c>
      <c r="BU51" s="7">
        <v>0</v>
      </c>
      <c r="BV51" s="7">
        <v>0</v>
      </c>
      <c r="BW51" s="7">
        <v>0</v>
      </c>
      <c r="BX51" s="7">
        <v>0</v>
      </c>
      <c r="BY51" s="7">
        <v>0</v>
      </c>
      <c r="BZ51" s="7">
        <v>0</v>
      </c>
      <c r="CA51" s="7">
        <v>0</v>
      </c>
      <c r="CB51" s="7">
        <v>0</v>
      </c>
      <c r="CC51" s="29">
        <v>0</v>
      </c>
      <c r="CD51" s="29">
        <v>0</v>
      </c>
      <c r="CE51" s="7">
        <v>0</v>
      </c>
      <c r="CF51" s="7">
        <v>0</v>
      </c>
      <c r="CG51" s="29">
        <v>0</v>
      </c>
      <c r="CH51" s="7">
        <v>0</v>
      </c>
      <c r="CI51" s="7">
        <v>0</v>
      </c>
      <c r="CJ51" s="7">
        <v>0</v>
      </c>
      <c r="CK51" s="7">
        <v>0</v>
      </c>
      <c r="CL51" s="7">
        <v>0</v>
      </c>
      <c r="CM51" s="7">
        <v>0</v>
      </c>
      <c r="CN51" s="7">
        <v>0</v>
      </c>
      <c r="CO51" s="7">
        <v>0</v>
      </c>
      <c r="CP51" s="7">
        <v>0</v>
      </c>
      <c r="CQ51" s="7">
        <v>0</v>
      </c>
      <c r="CR51" s="7">
        <v>0</v>
      </c>
      <c r="CS51" s="7">
        <v>0</v>
      </c>
      <c r="CT51" s="7">
        <v>0</v>
      </c>
      <c r="CU51" s="7">
        <v>0</v>
      </c>
      <c r="CV51" s="7">
        <v>0</v>
      </c>
      <c r="CW51" s="7">
        <v>0</v>
      </c>
      <c r="CX51" s="7">
        <v>0</v>
      </c>
      <c r="CY51" s="7">
        <v>0</v>
      </c>
      <c r="CZ51" s="7">
        <v>0</v>
      </c>
      <c r="DA51" s="7">
        <v>0</v>
      </c>
      <c r="DB51" s="7">
        <v>0</v>
      </c>
    </row>
    <row r="52" spans="1:106" ht="15.65" customHeight="1" x14ac:dyDescent="0.35">
      <c r="A52" s="7">
        <v>47</v>
      </c>
      <c r="B52" s="8" t="s">
        <v>53</v>
      </c>
      <c r="C52" s="7">
        <v>0</v>
      </c>
      <c r="D52" s="7">
        <v>0</v>
      </c>
      <c r="E52" s="7">
        <v>0</v>
      </c>
      <c r="F52" s="7">
        <v>0</v>
      </c>
      <c r="G52" s="7">
        <v>0</v>
      </c>
      <c r="H52" s="7">
        <v>0</v>
      </c>
      <c r="I52" s="7">
        <v>0</v>
      </c>
      <c r="J52" s="7">
        <v>0</v>
      </c>
      <c r="K52" s="7">
        <v>0</v>
      </c>
      <c r="L52" s="7">
        <v>0</v>
      </c>
      <c r="M52" s="7">
        <v>0</v>
      </c>
      <c r="N52" s="7">
        <v>0</v>
      </c>
      <c r="O52" s="7">
        <v>0</v>
      </c>
      <c r="P52" s="7">
        <v>0</v>
      </c>
      <c r="Q52" s="7">
        <v>0</v>
      </c>
      <c r="R52" s="7">
        <v>0</v>
      </c>
      <c r="S52" s="7">
        <v>0</v>
      </c>
      <c r="T52" s="7">
        <v>0</v>
      </c>
      <c r="U52" s="7">
        <v>0</v>
      </c>
      <c r="V52" s="7">
        <v>0</v>
      </c>
      <c r="W52" s="7">
        <v>0</v>
      </c>
      <c r="X52" s="7">
        <v>0</v>
      </c>
      <c r="Y52" s="7">
        <v>0</v>
      </c>
      <c r="Z52" s="7">
        <v>0</v>
      </c>
      <c r="AA52" s="7">
        <v>0</v>
      </c>
      <c r="AB52" s="7">
        <v>0</v>
      </c>
      <c r="AC52" s="29">
        <v>0</v>
      </c>
      <c r="AD52" s="29">
        <v>0</v>
      </c>
      <c r="AE52" s="7">
        <v>0</v>
      </c>
      <c r="AF52" s="29">
        <v>0</v>
      </c>
      <c r="AG52" s="7">
        <v>0</v>
      </c>
      <c r="AH52" s="7">
        <v>0</v>
      </c>
      <c r="AI52" s="7">
        <v>0</v>
      </c>
      <c r="AJ52" s="7">
        <v>0</v>
      </c>
      <c r="AK52" s="7">
        <v>0</v>
      </c>
      <c r="AL52" s="7">
        <v>0</v>
      </c>
      <c r="AM52" s="7">
        <v>0</v>
      </c>
      <c r="AN52" s="7">
        <v>0</v>
      </c>
      <c r="AO52" s="7">
        <v>0</v>
      </c>
      <c r="AP52" s="7">
        <v>0</v>
      </c>
      <c r="AQ52" s="7">
        <v>0</v>
      </c>
      <c r="AR52" s="7">
        <v>0</v>
      </c>
      <c r="AS52" s="7">
        <v>0</v>
      </c>
      <c r="AT52" s="7">
        <v>0</v>
      </c>
      <c r="AU52" s="7">
        <v>0</v>
      </c>
      <c r="AV52" s="7">
        <v>0</v>
      </c>
      <c r="AW52" s="7">
        <v>0</v>
      </c>
      <c r="AX52" s="7">
        <v>0</v>
      </c>
      <c r="AY52" s="7">
        <v>0</v>
      </c>
      <c r="AZ52" s="7">
        <v>0</v>
      </c>
      <c r="BA52" s="7">
        <v>0</v>
      </c>
      <c r="BB52" s="7">
        <v>0</v>
      </c>
      <c r="BC52" s="7">
        <v>0</v>
      </c>
      <c r="BD52" s="7">
        <v>0</v>
      </c>
      <c r="BE52" s="7">
        <v>0</v>
      </c>
      <c r="BF52" s="7">
        <v>0</v>
      </c>
      <c r="BG52" s="7">
        <v>0</v>
      </c>
      <c r="BH52" s="7">
        <v>0</v>
      </c>
      <c r="BI52" s="7">
        <v>0</v>
      </c>
      <c r="BJ52" s="7">
        <v>0</v>
      </c>
      <c r="BK52" s="29">
        <v>0</v>
      </c>
      <c r="BL52" s="7">
        <v>0</v>
      </c>
      <c r="BM52" s="7">
        <v>0</v>
      </c>
      <c r="BN52" s="7">
        <v>0</v>
      </c>
      <c r="BO52" s="7">
        <v>0</v>
      </c>
      <c r="BP52" s="29">
        <v>0</v>
      </c>
      <c r="BQ52" s="7">
        <v>0</v>
      </c>
      <c r="BR52" s="7">
        <v>0</v>
      </c>
      <c r="BS52" s="7">
        <v>0</v>
      </c>
      <c r="BT52" s="7">
        <v>0</v>
      </c>
      <c r="BU52" s="7">
        <v>0</v>
      </c>
      <c r="BV52" s="7">
        <v>0</v>
      </c>
      <c r="BW52" s="7">
        <v>0</v>
      </c>
      <c r="BX52" s="7">
        <v>0</v>
      </c>
      <c r="BY52" s="7">
        <v>0</v>
      </c>
      <c r="BZ52" s="7">
        <v>0</v>
      </c>
      <c r="CA52" s="7">
        <v>0</v>
      </c>
      <c r="CB52" s="7">
        <v>0</v>
      </c>
      <c r="CC52" s="29">
        <v>0</v>
      </c>
      <c r="CD52" s="29">
        <v>0</v>
      </c>
      <c r="CE52" s="7">
        <v>0</v>
      </c>
      <c r="CF52" s="7">
        <v>0</v>
      </c>
      <c r="CG52" s="29">
        <v>0</v>
      </c>
      <c r="CH52" s="7">
        <v>0</v>
      </c>
      <c r="CI52" s="7">
        <v>0</v>
      </c>
      <c r="CJ52" s="7">
        <v>0</v>
      </c>
      <c r="CK52" s="7">
        <v>0</v>
      </c>
      <c r="CL52" s="7">
        <v>0</v>
      </c>
      <c r="CM52" s="7">
        <v>0</v>
      </c>
      <c r="CN52" s="7">
        <v>0</v>
      </c>
      <c r="CO52" s="7">
        <v>0</v>
      </c>
      <c r="CP52" s="7">
        <v>0</v>
      </c>
      <c r="CQ52" s="7">
        <v>0</v>
      </c>
      <c r="CR52" s="7">
        <v>0</v>
      </c>
      <c r="CS52" s="7">
        <v>0</v>
      </c>
      <c r="CT52" s="7">
        <v>0</v>
      </c>
      <c r="CU52" s="7">
        <v>0</v>
      </c>
      <c r="CV52" s="7">
        <v>0</v>
      </c>
      <c r="CW52" s="7">
        <v>0</v>
      </c>
      <c r="CX52" s="7">
        <v>0</v>
      </c>
      <c r="CY52" s="7">
        <v>0</v>
      </c>
      <c r="CZ52" s="7">
        <v>0</v>
      </c>
      <c r="DA52" s="7">
        <v>0</v>
      </c>
      <c r="DB52" s="7">
        <v>0</v>
      </c>
    </row>
    <row r="53" spans="1:106" ht="15.65" customHeight="1" x14ac:dyDescent="0.35">
      <c r="A53" s="7">
        <v>48</v>
      </c>
      <c r="B53" s="8" t="s">
        <v>54</v>
      </c>
      <c r="C53" s="7">
        <v>0</v>
      </c>
      <c r="D53" s="7">
        <v>0</v>
      </c>
      <c r="E53" s="7">
        <v>0</v>
      </c>
      <c r="F53" s="7">
        <v>0</v>
      </c>
      <c r="G53" s="7">
        <v>0</v>
      </c>
      <c r="H53" s="7">
        <v>0</v>
      </c>
      <c r="I53" s="7">
        <v>0</v>
      </c>
      <c r="J53" s="7">
        <v>0</v>
      </c>
      <c r="K53" s="7">
        <v>0</v>
      </c>
      <c r="L53" s="7">
        <v>0</v>
      </c>
      <c r="M53" s="7">
        <v>0</v>
      </c>
      <c r="N53" s="7">
        <v>0</v>
      </c>
      <c r="O53" s="7">
        <v>0</v>
      </c>
      <c r="P53" s="7">
        <v>0</v>
      </c>
      <c r="Q53" s="7">
        <v>0</v>
      </c>
      <c r="R53" s="7">
        <v>0</v>
      </c>
      <c r="S53" s="7">
        <v>0</v>
      </c>
      <c r="T53" s="7">
        <v>0</v>
      </c>
      <c r="U53" s="7">
        <v>0</v>
      </c>
      <c r="V53" s="7">
        <v>0</v>
      </c>
      <c r="W53" s="7">
        <v>0</v>
      </c>
      <c r="X53" s="7">
        <v>0</v>
      </c>
      <c r="Y53" s="7">
        <v>0</v>
      </c>
      <c r="Z53" s="7">
        <v>0</v>
      </c>
      <c r="AA53" s="7">
        <v>0</v>
      </c>
      <c r="AB53" s="7">
        <v>0</v>
      </c>
      <c r="AC53" s="29">
        <v>0</v>
      </c>
      <c r="AD53" s="29">
        <v>0</v>
      </c>
      <c r="AE53" s="7">
        <v>0</v>
      </c>
      <c r="AF53" s="29">
        <v>0</v>
      </c>
      <c r="AG53" s="7">
        <v>0</v>
      </c>
      <c r="AH53" s="7">
        <v>0</v>
      </c>
      <c r="AI53" s="7">
        <v>0</v>
      </c>
      <c r="AJ53" s="7">
        <v>0</v>
      </c>
      <c r="AK53" s="7">
        <v>0</v>
      </c>
      <c r="AL53" s="7">
        <v>0</v>
      </c>
      <c r="AM53" s="7">
        <v>0</v>
      </c>
      <c r="AN53" s="7">
        <v>0</v>
      </c>
      <c r="AO53" s="7">
        <v>0</v>
      </c>
      <c r="AP53" s="7">
        <v>0</v>
      </c>
      <c r="AQ53" s="7">
        <v>0</v>
      </c>
      <c r="AR53" s="7">
        <v>0</v>
      </c>
      <c r="AS53" s="7">
        <v>0</v>
      </c>
      <c r="AT53" s="7">
        <v>0</v>
      </c>
      <c r="AU53" s="7">
        <v>0</v>
      </c>
      <c r="AV53" s="7">
        <v>0</v>
      </c>
      <c r="AW53" s="7">
        <v>0</v>
      </c>
      <c r="AX53" s="7">
        <v>0</v>
      </c>
      <c r="AY53" s="7">
        <v>0</v>
      </c>
      <c r="AZ53" s="7">
        <v>0</v>
      </c>
      <c r="BA53" s="7">
        <v>0</v>
      </c>
      <c r="BB53" s="7">
        <v>0</v>
      </c>
      <c r="BC53" s="7">
        <v>0</v>
      </c>
      <c r="BD53" s="7">
        <v>0</v>
      </c>
      <c r="BE53" s="7">
        <v>0</v>
      </c>
      <c r="BF53" s="7">
        <v>0</v>
      </c>
      <c r="BG53" s="7">
        <v>0</v>
      </c>
      <c r="BH53" s="7">
        <v>0</v>
      </c>
      <c r="BI53" s="7">
        <v>0</v>
      </c>
      <c r="BJ53" s="7">
        <v>0</v>
      </c>
      <c r="BK53" s="29">
        <v>0</v>
      </c>
      <c r="BL53" s="7">
        <v>0</v>
      </c>
      <c r="BM53" s="7">
        <v>0</v>
      </c>
      <c r="BN53" s="7">
        <v>0</v>
      </c>
      <c r="BO53" s="7">
        <v>0</v>
      </c>
      <c r="BP53" s="29">
        <v>0</v>
      </c>
      <c r="BQ53" s="7">
        <v>1</v>
      </c>
      <c r="BR53" s="7">
        <v>2</v>
      </c>
      <c r="BS53" s="7">
        <v>0</v>
      </c>
      <c r="BT53" s="7">
        <v>0</v>
      </c>
      <c r="BU53" s="7">
        <v>0</v>
      </c>
      <c r="BV53" s="7">
        <v>1</v>
      </c>
      <c r="BW53" s="7">
        <v>0</v>
      </c>
      <c r="BX53" s="7">
        <v>0</v>
      </c>
      <c r="BY53" s="7">
        <v>0</v>
      </c>
      <c r="BZ53" s="7">
        <v>0</v>
      </c>
      <c r="CA53" s="7">
        <v>0</v>
      </c>
      <c r="CB53" s="7">
        <v>0</v>
      </c>
      <c r="CC53" s="29">
        <v>0</v>
      </c>
      <c r="CD53" s="29">
        <v>0</v>
      </c>
      <c r="CE53" s="7">
        <v>0</v>
      </c>
      <c r="CF53" s="7">
        <v>0</v>
      </c>
      <c r="CG53" s="29">
        <v>0</v>
      </c>
      <c r="CH53" s="7">
        <v>0</v>
      </c>
      <c r="CI53" s="7">
        <v>0</v>
      </c>
      <c r="CJ53" s="7">
        <v>0</v>
      </c>
      <c r="CK53" s="7">
        <v>0</v>
      </c>
      <c r="CL53" s="7">
        <v>0</v>
      </c>
      <c r="CM53" s="7">
        <v>0</v>
      </c>
      <c r="CN53" s="7">
        <v>0</v>
      </c>
      <c r="CO53" s="7">
        <v>0</v>
      </c>
      <c r="CP53" s="7">
        <v>0</v>
      </c>
      <c r="CQ53" s="7">
        <v>0</v>
      </c>
      <c r="CR53" s="7">
        <v>0</v>
      </c>
      <c r="CS53" s="7">
        <v>0</v>
      </c>
      <c r="CT53" s="7">
        <v>0</v>
      </c>
      <c r="CU53" s="7">
        <v>0</v>
      </c>
      <c r="CV53" s="7">
        <v>0</v>
      </c>
      <c r="CW53" s="7">
        <v>0</v>
      </c>
      <c r="CX53" s="7">
        <v>0</v>
      </c>
      <c r="CY53" s="7">
        <v>0</v>
      </c>
      <c r="CZ53" s="7">
        <v>0</v>
      </c>
      <c r="DA53" s="7">
        <v>0</v>
      </c>
      <c r="DB53" s="7">
        <v>0</v>
      </c>
    </row>
    <row r="54" spans="1:106" ht="15.65" customHeight="1" x14ac:dyDescent="0.35">
      <c r="A54" s="7">
        <v>49</v>
      </c>
      <c r="B54" s="8" t="s">
        <v>55</v>
      </c>
      <c r="C54" s="7">
        <v>0</v>
      </c>
      <c r="D54" s="7">
        <v>0</v>
      </c>
      <c r="E54" s="7">
        <v>0</v>
      </c>
      <c r="F54" s="7">
        <v>0</v>
      </c>
      <c r="G54" s="7">
        <v>0</v>
      </c>
      <c r="H54" s="7">
        <v>0</v>
      </c>
      <c r="I54" s="7">
        <v>0</v>
      </c>
      <c r="J54" s="7">
        <v>0</v>
      </c>
      <c r="K54" s="7">
        <v>0</v>
      </c>
      <c r="L54" s="7">
        <v>0</v>
      </c>
      <c r="M54" s="7">
        <v>0</v>
      </c>
      <c r="N54" s="7">
        <v>0</v>
      </c>
      <c r="O54" s="7">
        <v>0</v>
      </c>
      <c r="P54" s="7">
        <v>0</v>
      </c>
      <c r="Q54" s="7">
        <v>0</v>
      </c>
      <c r="R54" s="7">
        <v>0</v>
      </c>
      <c r="S54" s="7">
        <v>0</v>
      </c>
      <c r="T54" s="7">
        <v>0</v>
      </c>
      <c r="U54" s="7">
        <v>0</v>
      </c>
      <c r="V54" s="7">
        <v>0</v>
      </c>
      <c r="W54" s="7">
        <v>0</v>
      </c>
      <c r="X54" s="7">
        <v>0</v>
      </c>
      <c r="Y54" s="7">
        <v>0</v>
      </c>
      <c r="Z54" s="7">
        <v>0</v>
      </c>
      <c r="AA54" s="7">
        <v>0</v>
      </c>
      <c r="AB54" s="7">
        <v>0</v>
      </c>
      <c r="AC54" s="29">
        <v>0</v>
      </c>
      <c r="AD54" s="29">
        <v>0</v>
      </c>
      <c r="AE54" s="7">
        <v>0</v>
      </c>
      <c r="AF54" s="29">
        <v>0</v>
      </c>
      <c r="AG54" s="7">
        <v>0</v>
      </c>
      <c r="AH54" s="7">
        <v>0</v>
      </c>
      <c r="AI54" s="7">
        <v>0</v>
      </c>
      <c r="AJ54" s="7">
        <v>0</v>
      </c>
      <c r="AK54" s="7">
        <v>0</v>
      </c>
      <c r="AL54" s="7">
        <v>0</v>
      </c>
      <c r="AM54" s="7">
        <v>0</v>
      </c>
      <c r="AN54" s="7">
        <v>0</v>
      </c>
      <c r="AO54" s="7">
        <v>0</v>
      </c>
      <c r="AP54" s="7">
        <v>0</v>
      </c>
      <c r="AQ54" s="7">
        <v>0</v>
      </c>
      <c r="AR54" s="7">
        <v>0</v>
      </c>
      <c r="AS54" s="7">
        <v>0</v>
      </c>
      <c r="AT54" s="7">
        <v>0</v>
      </c>
      <c r="AU54" s="7">
        <v>0</v>
      </c>
      <c r="AV54" s="7">
        <v>0</v>
      </c>
      <c r="AW54" s="7">
        <v>0</v>
      </c>
      <c r="AX54" s="7">
        <v>0</v>
      </c>
      <c r="AY54" s="7">
        <v>0</v>
      </c>
      <c r="AZ54" s="7">
        <v>0</v>
      </c>
      <c r="BA54" s="7">
        <v>0</v>
      </c>
      <c r="BB54" s="7">
        <v>0</v>
      </c>
      <c r="BC54" s="7">
        <v>0</v>
      </c>
      <c r="BD54" s="7">
        <v>0</v>
      </c>
      <c r="BE54" s="7">
        <v>0</v>
      </c>
      <c r="BF54" s="7">
        <v>0</v>
      </c>
      <c r="BG54" s="7">
        <v>0</v>
      </c>
      <c r="BH54" s="7">
        <v>0</v>
      </c>
      <c r="BI54" s="7">
        <v>0</v>
      </c>
      <c r="BJ54" s="7">
        <v>0</v>
      </c>
      <c r="BK54" s="29">
        <v>0</v>
      </c>
      <c r="BL54" s="7">
        <v>0</v>
      </c>
      <c r="BM54" s="7">
        <v>0</v>
      </c>
      <c r="BN54" s="7">
        <v>0</v>
      </c>
      <c r="BO54" s="7">
        <v>0</v>
      </c>
      <c r="BP54" s="29">
        <v>0</v>
      </c>
      <c r="BQ54" s="7">
        <v>0</v>
      </c>
      <c r="BR54" s="7">
        <v>0</v>
      </c>
      <c r="BS54" s="7">
        <v>0</v>
      </c>
      <c r="BT54" s="7">
        <v>0</v>
      </c>
      <c r="BU54" s="7">
        <v>0</v>
      </c>
      <c r="BV54" s="7">
        <v>0</v>
      </c>
      <c r="BW54" s="7">
        <v>0</v>
      </c>
      <c r="BX54" s="7">
        <v>0</v>
      </c>
      <c r="BY54" s="7">
        <v>0</v>
      </c>
      <c r="BZ54" s="7">
        <v>0</v>
      </c>
      <c r="CA54" s="7">
        <v>0</v>
      </c>
      <c r="CB54" s="7">
        <v>0</v>
      </c>
      <c r="CC54" s="29">
        <v>0</v>
      </c>
      <c r="CD54" s="29">
        <v>0</v>
      </c>
      <c r="CE54" s="7">
        <v>0</v>
      </c>
      <c r="CF54" s="7">
        <v>0</v>
      </c>
      <c r="CG54" s="29">
        <v>0</v>
      </c>
      <c r="CH54" s="7">
        <v>0</v>
      </c>
      <c r="CI54" s="7">
        <v>0</v>
      </c>
      <c r="CJ54" s="7">
        <v>0</v>
      </c>
      <c r="CK54" s="7">
        <v>0</v>
      </c>
      <c r="CL54" s="7">
        <v>0</v>
      </c>
      <c r="CM54" s="7">
        <v>0</v>
      </c>
      <c r="CN54" s="7">
        <v>0</v>
      </c>
      <c r="CO54" s="7">
        <v>0</v>
      </c>
      <c r="CP54" s="7">
        <v>0</v>
      </c>
      <c r="CQ54" s="7">
        <v>0</v>
      </c>
      <c r="CR54" s="7">
        <v>0</v>
      </c>
      <c r="CS54" s="7">
        <v>0</v>
      </c>
      <c r="CT54" s="7">
        <v>0</v>
      </c>
      <c r="CU54" s="7">
        <v>0</v>
      </c>
      <c r="CV54" s="7">
        <v>0</v>
      </c>
      <c r="CW54" s="7">
        <v>0</v>
      </c>
      <c r="CX54" s="7">
        <v>0</v>
      </c>
      <c r="CY54" s="7">
        <v>0</v>
      </c>
      <c r="CZ54" s="7">
        <v>0</v>
      </c>
      <c r="DA54" s="7">
        <v>0</v>
      </c>
      <c r="DB54" s="7">
        <v>0</v>
      </c>
    </row>
    <row r="55" spans="1:106" ht="15.65" customHeight="1" x14ac:dyDescent="0.35">
      <c r="A55" s="7">
        <v>50</v>
      </c>
      <c r="B55" s="8" t="s">
        <v>56</v>
      </c>
      <c r="C55" s="7">
        <v>0</v>
      </c>
      <c r="D55" s="7">
        <v>0</v>
      </c>
      <c r="E55" s="7">
        <v>0</v>
      </c>
      <c r="F55" s="7">
        <v>0</v>
      </c>
      <c r="G55" s="7">
        <v>0</v>
      </c>
      <c r="H55" s="7">
        <v>0</v>
      </c>
      <c r="I55" s="7">
        <v>0</v>
      </c>
      <c r="J55" s="7">
        <v>0</v>
      </c>
      <c r="K55" s="7">
        <v>0</v>
      </c>
      <c r="L55" s="7">
        <v>0</v>
      </c>
      <c r="M55" s="7">
        <v>0</v>
      </c>
      <c r="N55" s="7">
        <v>0</v>
      </c>
      <c r="O55" s="7">
        <v>0</v>
      </c>
      <c r="P55" s="7">
        <v>0</v>
      </c>
      <c r="Q55" s="7">
        <v>0</v>
      </c>
      <c r="R55" s="7">
        <v>0</v>
      </c>
      <c r="S55" s="7">
        <v>0</v>
      </c>
      <c r="T55" s="7">
        <v>0</v>
      </c>
      <c r="U55" s="7">
        <v>0</v>
      </c>
      <c r="V55" s="7">
        <v>0</v>
      </c>
      <c r="W55" s="7">
        <v>0</v>
      </c>
      <c r="X55" s="7">
        <v>0</v>
      </c>
      <c r="Y55" s="7">
        <v>0</v>
      </c>
      <c r="Z55" s="7">
        <v>0</v>
      </c>
      <c r="AA55" s="7">
        <v>0</v>
      </c>
      <c r="AB55" s="7">
        <v>0</v>
      </c>
      <c r="AC55" s="29">
        <v>0</v>
      </c>
      <c r="AD55" s="29">
        <v>0</v>
      </c>
      <c r="AE55" s="7">
        <v>0</v>
      </c>
      <c r="AF55" s="29">
        <v>0</v>
      </c>
      <c r="AG55" s="7">
        <v>0</v>
      </c>
      <c r="AH55" s="7">
        <v>0</v>
      </c>
      <c r="AI55" s="7">
        <v>0</v>
      </c>
      <c r="AJ55" s="7">
        <v>0</v>
      </c>
      <c r="AK55" s="7">
        <v>0</v>
      </c>
      <c r="AL55" s="7">
        <v>0</v>
      </c>
      <c r="AM55" s="7">
        <v>0</v>
      </c>
      <c r="AN55" s="7">
        <v>0</v>
      </c>
      <c r="AO55" s="7">
        <v>0</v>
      </c>
      <c r="AP55" s="7">
        <v>0</v>
      </c>
      <c r="AQ55" s="7">
        <v>0</v>
      </c>
      <c r="AR55" s="7">
        <v>0</v>
      </c>
      <c r="AS55" s="7">
        <v>0</v>
      </c>
      <c r="AT55" s="7">
        <v>0</v>
      </c>
      <c r="AU55" s="7">
        <v>0</v>
      </c>
      <c r="AV55" s="7">
        <v>0</v>
      </c>
      <c r="AW55" s="7">
        <v>0</v>
      </c>
      <c r="AX55" s="7">
        <v>0</v>
      </c>
      <c r="AY55" s="7">
        <v>0</v>
      </c>
      <c r="AZ55" s="7">
        <v>0</v>
      </c>
      <c r="BA55" s="7">
        <v>0</v>
      </c>
      <c r="BB55" s="7">
        <v>0</v>
      </c>
      <c r="BC55" s="7">
        <v>0</v>
      </c>
      <c r="BD55" s="7">
        <v>0</v>
      </c>
      <c r="BE55" s="7">
        <v>0</v>
      </c>
      <c r="BF55" s="7">
        <v>0</v>
      </c>
      <c r="BG55" s="7">
        <v>0</v>
      </c>
      <c r="BH55" s="7">
        <v>0</v>
      </c>
      <c r="BI55" s="7">
        <v>0</v>
      </c>
      <c r="BJ55" s="7">
        <v>0</v>
      </c>
      <c r="BK55" s="29">
        <v>0</v>
      </c>
      <c r="BL55" s="7">
        <v>0</v>
      </c>
      <c r="BM55" s="7">
        <v>0</v>
      </c>
      <c r="BN55" s="7">
        <v>0</v>
      </c>
      <c r="BO55" s="7">
        <v>0</v>
      </c>
      <c r="BP55" s="29">
        <v>0</v>
      </c>
      <c r="BQ55" s="7">
        <v>0</v>
      </c>
      <c r="BR55" s="7">
        <v>0</v>
      </c>
      <c r="BS55" s="7">
        <v>0</v>
      </c>
      <c r="BT55" s="7">
        <v>0</v>
      </c>
      <c r="BU55" s="7">
        <v>0</v>
      </c>
      <c r="BV55" s="7">
        <v>0</v>
      </c>
      <c r="BW55" s="7">
        <v>0</v>
      </c>
      <c r="BX55" s="7">
        <v>0</v>
      </c>
      <c r="BY55" s="7">
        <v>0</v>
      </c>
      <c r="BZ55" s="7">
        <v>0</v>
      </c>
      <c r="CA55" s="7">
        <v>0</v>
      </c>
      <c r="CB55" s="7">
        <v>0</v>
      </c>
      <c r="CC55" s="29">
        <v>0</v>
      </c>
      <c r="CD55" s="29">
        <v>0</v>
      </c>
      <c r="CE55" s="7">
        <v>0</v>
      </c>
      <c r="CF55" s="7">
        <v>0</v>
      </c>
      <c r="CG55" s="29">
        <v>0</v>
      </c>
      <c r="CH55" s="7">
        <v>0</v>
      </c>
      <c r="CI55" s="7">
        <v>0</v>
      </c>
      <c r="CJ55" s="7">
        <v>0</v>
      </c>
      <c r="CK55" s="7">
        <v>0</v>
      </c>
      <c r="CL55" s="7">
        <v>0</v>
      </c>
      <c r="CM55" s="7">
        <v>0</v>
      </c>
      <c r="CN55" s="7">
        <v>0</v>
      </c>
      <c r="CO55" s="7">
        <v>0</v>
      </c>
      <c r="CP55" s="7">
        <v>0</v>
      </c>
      <c r="CQ55" s="7">
        <v>0</v>
      </c>
      <c r="CR55" s="7">
        <v>0</v>
      </c>
      <c r="CS55" s="7">
        <v>0</v>
      </c>
      <c r="CT55" s="7">
        <v>0</v>
      </c>
      <c r="CU55" s="7">
        <v>0</v>
      </c>
      <c r="CV55" s="7">
        <v>0</v>
      </c>
      <c r="CW55" s="7">
        <v>0</v>
      </c>
      <c r="CX55" s="7">
        <v>0</v>
      </c>
      <c r="CY55" s="7">
        <v>0</v>
      </c>
      <c r="CZ55" s="7">
        <v>0</v>
      </c>
      <c r="DA55" s="7">
        <v>0</v>
      </c>
      <c r="DB55" s="7">
        <v>0</v>
      </c>
    </row>
    <row r="56" spans="1:106" ht="15.65" customHeight="1" x14ac:dyDescent="0.35">
      <c r="A56" s="7">
        <v>51</v>
      </c>
      <c r="B56" s="8" t="s">
        <v>31</v>
      </c>
      <c r="C56" s="14">
        <v>8.9410000000000003E-2</v>
      </c>
      <c r="D56" s="14">
        <v>0.33706700000000001</v>
      </c>
      <c r="E56" s="14">
        <v>0.458567</v>
      </c>
      <c r="F56" s="14">
        <v>0.138067</v>
      </c>
      <c r="G56" s="14">
        <v>0.48386299999999999</v>
      </c>
      <c r="H56" s="14">
        <v>0.78698500000000005</v>
      </c>
      <c r="I56" s="14">
        <v>0.66618299999999997</v>
      </c>
      <c r="J56" s="14">
        <v>0.36044300000000001</v>
      </c>
      <c r="K56" s="14">
        <v>1.6497360000000001</v>
      </c>
      <c r="L56" s="14">
        <v>0.70022700000000004</v>
      </c>
      <c r="M56" s="14">
        <v>0.66675600000000002</v>
      </c>
      <c r="N56" s="14">
        <v>0.308836</v>
      </c>
      <c r="O56" s="14">
        <v>0.34762300000000002</v>
      </c>
      <c r="P56" s="14">
        <v>0.40317900000000001</v>
      </c>
      <c r="Q56" s="14">
        <v>0.11866500000000001</v>
      </c>
      <c r="R56" s="14">
        <v>0.30350500000000002</v>
      </c>
      <c r="S56" s="14">
        <v>1.6205849999999999</v>
      </c>
      <c r="T56" s="14">
        <v>0</v>
      </c>
      <c r="U56" s="14">
        <v>0.97191300000000003</v>
      </c>
      <c r="V56" s="14">
        <v>1.8710629999999999</v>
      </c>
      <c r="W56" s="14">
        <v>0.133969</v>
      </c>
      <c r="X56" s="14">
        <v>0.53397899999999998</v>
      </c>
      <c r="Y56" s="14">
        <v>0.72547399999999995</v>
      </c>
      <c r="Z56" s="14">
        <v>0.97765500000000005</v>
      </c>
      <c r="AA56" s="14">
        <v>0</v>
      </c>
      <c r="AB56" s="14">
        <v>0.30463899999999999</v>
      </c>
      <c r="AC56" s="31">
        <v>2.957446</v>
      </c>
      <c r="AD56" s="31">
        <v>3.4722000000000003E-2</v>
      </c>
      <c r="AE56" s="14">
        <v>1.0361229999999999</v>
      </c>
      <c r="AF56" s="31">
        <v>0.65905899999999995</v>
      </c>
      <c r="AG56" s="14">
        <v>0</v>
      </c>
      <c r="AH56" s="14">
        <v>0.18401699999999999</v>
      </c>
      <c r="AI56" s="14">
        <v>0</v>
      </c>
      <c r="AJ56" s="14">
        <v>0.43848799999999999</v>
      </c>
      <c r="AK56" s="14">
        <v>0.56704200000000005</v>
      </c>
      <c r="AL56" s="14">
        <v>0.15709100000000001</v>
      </c>
      <c r="AM56" s="14">
        <v>0</v>
      </c>
      <c r="AN56" s="14">
        <v>0.40078999999999998</v>
      </c>
      <c r="AO56" s="14">
        <v>1.023166</v>
      </c>
      <c r="AP56" s="14">
        <v>1.0162599999999999</v>
      </c>
      <c r="AQ56" s="14">
        <v>0.21320600000000001</v>
      </c>
      <c r="AR56" s="14">
        <v>0.20335800000000001</v>
      </c>
      <c r="AS56" s="14">
        <v>0.212281</v>
      </c>
      <c r="AT56" s="14">
        <v>0.34759499999999999</v>
      </c>
      <c r="AU56" s="14">
        <v>0</v>
      </c>
      <c r="AV56" s="14">
        <v>0.52363000000000004</v>
      </c>
      <c r="AW56" s="14">
        <v>0.58788399999999996</v>
      </c>
      <c r="AX56" s="14">
        <v>0.42401800000000001</v>
      </c>
      <c r="AY56" s="14">
        <v>0</v>
      </c>
      <c r="AZ56" s="14">
        <v>0.70906800000000003</v>
      </c>
      <c r="BA56" s="14">
        <v>0</v>
      </c>
      <c r="BB56" s="14">
        <v>2.7621600000000002</v>
      </c>
      <c r="BC56" s="14">
        <v>0.97650499999999996</v>
      </c>
      <c r="BD56" s="14">
        <v>0.491176</v>
      </c>
      <c r="BE56" s="14">
        <v>0.813975</v>
      </c>
      <c r="BF56" s="14">
        <v>0</v>
      </c>
      <c r="BG56" s="14">
        <v>1.158569</v>
      </c>
      <c r="BH56" s="14">
        <v>1.5810869999999999</v>
      </c>
      <c r="BI56" s="14">
        <v>1.3071349999999999</v>
      </c>
      <c r="BJ56" s="14">
        <v>0.44490200000000002</v>
      </c>
      <c r="BK56" s="31">
        <v>1.99569</v>
      </c>
      <c r="BL56" s="14">
        <v>0.63878999999999997</v>
      </c>
      <c r="BM56" s="14">
        <v>0.76746800000000004</v>
      </c>
      <c r="BN56" s="14">
        <v>1.008596</v>
      </c>
      <c r="BO56" s="14">
        <v>2.6247720000000001</v>
      </c>
      <c r="BP56" s="31">
        <v>1.07115</v>
      </c>
      <c r="BQ56" s="14">
        <v>3.9771730000000001</v>
      </c>
      <c r="BR56" s="14">
        <v>2.4459749999999998</v>
      </c>
      <c r="BS56" s="14">
        <v>1.4328399999999999</v>
      </c>
      <c r="BT56" s="14">
        <v>0.49439</v>
      </c>
      <c r="BU56" s="14">
        <v>1.9198809999999999</v>
      </c>
      <c r="BV56" s="14">
        <v>1.730378</v>
      </c>
      <c r="BW56" s="14">
        <v>0.52973400000000004</v>
      </c>
      <c r="BX56" s="14">
        <v>0</v>
      </c>
      <c r="BY56" s="14">
        <v>0</v>
      </c>
      <c r="BZ56" s="14">
        <v>1.2542089999999999</v>
      </c>
      <c r="CA56" s="14">
        <v>2.1165769999999999</v>
      </c>
      <c r="CB56" s="14">
        <v>0.41341099999999997</v>
      </c>
      <c r="CC56" s="31">
        <v>0.27942600000000001</v>
      </c>
      <c r="CD56" s="31">
        <v>0.54361499999999996</v>
      </c>
      <c r="CE56" s="14">
        <v>0.29473300000000002</v>
      </c>
      <c r="CF56" s="14">
        <v>0.23935200000000001</v>
      </c>
      <c r="CG56" s="31">
        <v>0.16406399999999999</v>
      </c>
      <c r="CH56" s="14">
        <v>0.60209000000000001</v>
      </c>
      <c r="CI56" s="14">
        <v>2.4055049999999998</v>
      </c>
      <c r="CJ56" s="14">
        <v>8.7456000000000006E-2</v>
      </c>
      <c r="CK56" s="14">
        <v>0.44998199999999999</v>
      </c>
      <c r="CL56" s="14">
        <v>0.604464</v>
      </c>
      <c r="CM56" s="14">
        <v>1.273609</v>
      </c>
      <c r="CN56" s="14">
        <v>1.0457160000000001</v>
      </c>
      <c r="CO56" s="14">
        <v>1.4396519999999999</v>
      </c>
      <c r="CP56" s="14">
        <v>0.47447800000000001</v>
      </c>
      <c r="CQ56" s="14">
        <v>0.35617199999999999</v>
      </c>
      <c r="CR56" s="14">
        <v>0.25904300000000002</v>
      </c>
      <c r="CS56" s="14">
        <v>0</v>
      </c>
      <c r="CT56" s="14">
        <v>0</v>
      </c>
      <c r="CU56" s="14">
        <v>0.113954</v>
      </c>
      <c r="CV56" s="14">
        <v>0.55808000000000002</v>
      </c>
      <c r="CW56" s="14">
        <v>0.19168399999999999</v>
      </c>
      <c r="CX56" s="14">
        <v>0.746502</v>
      </c>
      <c r="CY56" s="14">
        <v>0.75540499999999999</v>
      </c>
      <c r="CZ56" s="14">
        <v>0</v>
      </c>
      <c r="DA56" s="14">
        <v>0</v>
      </c>
      <c r="DB56" s="14">
        <v>0.60068600000000005</v>
      </c>
    </row>
    <row r="57" spans="1:106" ht="15.65" customHeight="1" x14ac:dyDescent="0.35">
      <c r="A57" s="83" t="s">
        <v>78</v>
      </c>
      <c r="B57" s="83"/>
    </row>
    <row r="58" spans="1:106" ht="15.65" customHeight="1" x14ac:dyDescent="0.35">
      <c r="A58" s="84"/>
      <c r="B58" s="84"/>
      <c r="D58" s="56" t="s">
        <v>39</v>
      </c>
      <c r="E58" s="62" t="s">
        <v>33</v>
      </c>
      <c r="F58" s="63"/>
      <c r="G58" s="63"/>
      <c r="H58" s="63"/>
      <c r="I58" s="63"/>
      <c r="J58" s="64"/>
      <c r="K58" s="56" t="s">
        <v>39</v>
      </c>
      <c r="L58" s="62" t="s">
        <v>33</v>
      </c>
      <c r="M58" s="63"/>
      <c r="N58" s="63"/>
      <c r="O58" s="63"/>
      <c r="P58" s="63"/>
      <c r="Q58" s="63"/>
      <c r="R58" s="63"/>
      <c r="S58" s="63"/>
      <c r="T58" s="64"/>
    </row>
    <row r="59" spans="1:106" ht="15.65" customHeight="1" x14ac:dyDescent="0.35">
      <c r="A59" s="84"/>
      <c r="B59" s="84"/>
      <c r="D59" s="61" t="s">
        <v>0</v>
      </c>
      <c r="E59" s="80" t="s">
        <v>103</v>
      </c>
      <c r="F59" s="81"/>
      <c r="G59" s="81"/>
      <c r="H59" s="81"/>
      <c r="I59" s="81"/>
      <c r="J59" s="82"/>
      <c r="K59" s="61" t="s">
        <v>44</v>
      </c>
      <c r="L59" s="80" t="s">
        <v>115</v>
      </c>
      <c r="M59" s="81"/>
      <c r="N59" s="81"/>
      <c r="O59" s="81"/>
      <c r="P59" s="81"/>
      <c r="Q59" s="81"/>
      <c r="R59" s="81"/>
      <c r="S59" s="81"/>
      <c r="T59" s="82"/>
    </row>
    <row r="60" spans="1:106" ht="15.65" customHeight="1" x14ac:dyDescent="0.35">
      <c r="A60" s="85" t="s">
        <v>72</v>
      </c>
      <c r="B60" s="85"/>
      <c r="D60" s="61" t="s">
        <v>1</v>
      </c>
      <c r="E60" s="80" t="s">
        <v>104</v>
      </c>
      <c r="F60" s="81"/>
      <c r="G60" s="81"/>
      <c r="H60" s="81"/>
      <c r="I60" s="81"/>
      <c r="J60" s="82"/>
      <c r="K60" s="61" t="s">
        <v>45</v>
      </c>
      <c r="L60" s="80" t="s">
        <v>116</v>
      </c>
      <c r="M60" s="81"/>
      <c r="N60" s="81"/>
      <c r="O60" s="81"/>
      <c r="P60" s="81"/>
      <c r="Q60" s="81"/>
      <c r="R60" s="81"/>
      <c r="S60" s="81"/>
      <c r="T60" s="82"/>
    </row>
    <row r="61" spans="1:106" ht="15.65" customHeight="1" x14ac:dyDescent="0.35">
      <c r="A61" s="85" t="s">
        <v>73</v>
      </c>
      <c r="B61" s="85"/>
      <c r="D61" s="61" t="s">
        <v>5</v>
      </c>
      <c r="E61" s="80" t="s">
        <v>105</v>
      </c>
      <c r="F61" s="81"/>
      <c r="G61" s="81"/>
      <c r="H61" s="81"/>
      <c r="I61" s="81"/>
      <c r="J61" s="82"/>
      <c r="K61" s="61" t="s">
        <v>46</v>
      </c>
      <c r="L61" s="80" t="s">
        <v>117</v>
      </c>
      <c r="M61" s="81"/>
      <c r="N61" s="81"/>
      <c r="O61" s="81"/>
      <c r="P61" s="81"/>
      <c r="Q61" s="81"/>
      <c r="R61" s="81"/>
      <c r="S61" s="81"/>
      <c r="T61" s="82"/>
    </row>
    <row r="62" spans="1:106" ht="15.65" customHeight="1" x14ac:dyDescent="0.35">
      <c r="A62" s="85" t="s">
        <v>74</v>
      </c>
      <c r="B62" s="85"/>
      <c r="D62" s="61" t="s">
        <v>6</v>
      </c>
      <c r="E62" s="80" t="s">
        <v>106</v>
      </c>
      <c r="F62" s="81"/>
      <c r="G62" s="81"/>
      <c r="H62" s="81"/>
      <c r="I62" s="81"/>
      <c r="J62" s="82"/>
      <c r="K62" s="61" t="s">
        <v>47</v>
      </c>
      <c r="L62" s="80" t="s">
        <v>118</v>
      </c>
      <c r="M62" s="81"/>
      <c r="N62" s="81"/>
      <c r="O62" s="81"/>
      <c r="P62" s="81"/>
      <c r="Q62" s="81"/>
      <c r="R62" s="81"/>
      <c r="S62" s="81"/>
      <c r="T62" s="82"/>
    </row>
    <row r="63" spans="1:106" ht="15.65" customHeight="1" x14ac:dyDescent="0.35">
      <c r="A63" s="86" t="s">
        <v>75</v>
      </c>
      <c r="B63" s="86"/>
      <c r="D63" s="61" t="s">
        <v>7</v>
      </c>
      <c r="E63" s="80" t="s">
        <v>107</v>
      </c>
      <c r="F63" s="81"/>
      <c r="G63" s="81"/>
      <c r="H63" s="81"/>
      <c r="I63" s="81"/>
      <c r="J63" s="82"/>
      <c r="K63" s="61" t="s">
        <v>48</v>
      </c>
      <c r="L63" s="88" t="s">
        <v>119</v>
      </c>
      <c r="M63" s="89"/>
      <c r="N63" s="89"/>
      <c r="O63" s="89"/>
      <c r="P63" s="89"/>
      <c r="Q63" s="89"/>
      <c r="R63" s="89"/>
      <c r="S63" s="89"/>
      <c r="T63" s="90"/>
    </row>
    <row r="64" spans="1:106" ht="15.65" customHeight="1" x14ac:dyDescent="0.35">
      <c r="A64" s="86"/>
      <c r="B64" s="86"/>
      <c r="D64" s="61" t="s">
        <v>8</v>
      </c>
      <c r="E64" s="80" t="s">
        <v>108</v>
      </c>
      <c r="F64" s="81"/>
      <c r="G64" s="81"/>
      <c r="H64" s="81"/>
      <c r="I64" s="81"/>
      <c r="J64" s="82"/>
      <c r="K64" s="61" t="s">
        <v>49</v>
      </c>
      <c r="L64" s="80" t="s">
        <v>120</v>
      </c>
      <c r="M64" s="81"/>
      <c r="N64" s="81"/>
      <c r="O64" s="81"/>
      <c r="P64" s="81"/>
      <c r="Q64" s="81"/>
      <c r="R64" s="81"/>
      <c r="S64" s="81"/>
      <c r="T64" s="82"/>
    </row>
    <row r="65" spans="1:20" ht="15.65" customHeight="1" x14ac:dyDescent="0.35">
      <c r="A65" s="87" t="s">
        <v>76</v>
      </c>
      <c r="B65" s="87"/>
      <c r="D65" s="61" t="s">
        <v>9</v>
      </c>
      <c r="E65" s="80" t="s">
        <v>109</v>
      </c>
      <c r="F65" s="81"/>
      <c r="G65" s="81"/>
      <c r="H65" s="81"/>
      <c r="I65" s="81"/>
      <c r="J65" s="82"/>
      <c r="K65" s="61" t="s">
        <v>50</v>
      </c>
      <c r="L65" s="80" t="s">
        <v>121</v>
      </c>
      <c r="M65" s="81"/>
      <c r="N65" s="81"/>
      <c r="O65" s="81"/>
      <c r="P65" s="81"/>
      <c r="Q65" s="81"/>
      <c r="R65" s="81"/>
      <c r="S65" s="81"/>
      <c r="T65" s="82"/>
    </row>
    <row r="66" spans="1:20" ht="15.65" customHeight="1" x14ac:dyDescent="0.35">
      <c r="A66" s="87"/>
      <c r="B66" s="87"/>
      <c r="D66" s="61" t="s">
        <v>10</v>
      </c>
      <c r="E66" s="80" t="s">
        <v>110</v>
      </c>
      <c r="F66" s="81"/>
      <c r="G66" s="81"/>
      <c r="H66" s="81"/>
      <c r="I66" s="81"/>
      <c r="J66" s="82"/>
      <c r="K66" s="61" t="s">
        <v>2</v>
      </c>
      <c r="L66" s="80" t="s">
        <v>122</v>
      </c>
      <c r="M66" s="81"/>
      <c r="N66" s="81"/>
      <c r="O66" s="81"/>
      <c r="P66" s="81"/>
      <c r="Q66" s="81"/>
      <c r="R66" s="81"/>
      <c r="S66" s="81"/>
      <c r="T66" s="82"/>
    </row>
    <row r="67" spans="1:20" ht="15.65" customHeight="1" x14ac:dyDescent="0.35">
      <c r="A67" s="98" t="s">
        <v>57</v>
      </c>
      <c r="B67" s="99"/>
      <c r="D67" s="61" t="s">
        <v>40</v>
      </c>
      <c r="E67" s="80" t="s">
        <v>111</v>
      </c>
      <c r="F67" s="81"/>
      <c r="G67" s="81"/>
      <c r="H67" s="81"/>
      <c r="I67" s="81"/>
      <c r="J67" s="82"/>
      <c r="K67" s="65" t="s">
        <v>3</v>
      </c>
      <c r="L67" s="80" t="s">
        <v>123</v>
      </c>
      <c r="M67" s="81"/>
      <c r="N67" s="81"/>
      <c r="O67" s="81"/>
      <c r="P67" s="81"/>
      <c r="Q67" s="81"/>
      <c r="R67" s="81"/>
      <c r="S67" s="81"/>
      <c r="T67" s="82"/>
    </row>
    <row r="68" spans="1:20" x14ac:dyDescent="0.35">
      <c r="D68" s="61" t="s">
        <v>41</v>
      </c>
      <c r="E68" s="80" t="s">
        <v>112</v>
      </c>
      <c r="F68" s="81"/>
      <c r="G68" s="81"/>
      <c r="H68" s="81"/>
      <c r="I68" s="81"/>
      <c r="J68" s="82"/>
      <c r="K68" s="65" t="s">
        <v>4</v>
      </c>
      <c r="L68" s="80" t="s">
        <v>124</v>
      </c>
      <c r="M68" s="81"/>
      <c r="N68" s="81"/>
      <c r="O68" s="81"/>
      <c r="P68" s="81"/>
      <c r="Q68" s="81"/>
      <c r="R68" s="81"/>
      <c r="S68" s="81"/>
      <c r="T68" s="82"/>
    </row>
    <row r="69" spans="1:20" x14ac:dyDescent="0.35">
      <c r="D69" s="61" t="s">
        <v>42</v>
      </c>
      <c r="E69" s="80" t="s">
        <v>113</v>
      </c>
      <c r="F69" s="81"/>
      <c r="G69" s="81"/>
      <c r="H69" s="81"/>
      <c r="I69" s="81"/>
      <c r="J69" s="82"/>
      <c r="K69" s="65" t="s">
        <v>80</v>
      </c>
      <c r="L69" s="80" t="s">
        <v>125</v>
      </c>
      <c r="M69" s="81"/>
      <c r="N69" s="81"/>
      <c r="O69" s="81"/>
      <c r="P69" s="81"/>
      <c r="Q69" s="81"/>
      <c r="R69" s="81"/>
      <c r="S69" s="81"/>
      <c r="T69" s="82"/>
    </row>
    <row r="70" spans="1:20" x14ac:dyDescent="0.35">
      <c r="D70" s="61" t="s">
        <v>43</v>
      </c>
      <c r="E70" s="80" t="s">
        <v>114</v>
      </c>
      <c r="F70" s="81"/>
      <c r="G70" s="81"/>
      <c r="H70" s="81"/>
      <c r="I70" s="81"/>
      <c r="J70" s="82"/>
      <c r="K70" s="65" t="s">
        <v>81</v>
      </c>
      <c r="L70" s="80" t="s">
        <v>126</v>
      </c>
      <c r="M70" s="81"/>
      <c r="N70" s="81"/>
      <c r="O70" s="81"/>
      <c r="P70" s="81"/>
      <c r="Q70" s="81"/>
      <c r="R70" s="81"/>
      <c r="S70" s="81"/>
      <c r="T70" s="82"/>
    </row>
  </sheetData>
  <mergeCells count="50">
    <mergeCell ref="A67:B67"/>
    <mergeCell ref="A65:B66"/>
    <mergeCell ref="A63:B64"/>
    <mergeCell ref="E61:J61"/>
    <mergeCell ref="L61:T61"/>
    <mergeCell ref="A2:B2"/>
    <mergeCell ref="E60:J60"/>
    <mergeCell ref="A57:B59"/>
    <mergeCell ref="E59:J59"/>
    <mergeCell ref="L59:T59"/>
    <mergeCell ref="L60:T60"/>
    <mergeCell ref="A60:B60"/>
    <mergeCell ref="E69:J69"/>
    <mergeCell ref="E67:J67"/>
    <mergeCell ref="E70:J70"/>
    <mergeCell ref="L69:T69"/>
    <mergeCell ref="L70:T70"/>
    <mergeCell ref="L68:T68"/>
    <mergeCell ref="E68:J68"/>
    <mergeCell ref="E66:J66"/>
    <mergeCell ref="L66:T66"/>
    <mergeCell ref="L67:T67"/>
    <mergeCell ref="A33:T33"/>
    <mergeCell ref="A37:T37"/>
    <mergeCell ref="A50:T50"/>
    <mergeCell ref="E63:J63"/>
    <mergeCell ref="E65:J65"/>
    <mergeCell ref="E62:J62"/>
    <mergeCell ref="L62:T62"/>
    <mergeCell ref="L63:T63"/>
    <mergeCell ref="E64:J64"/>
    <mergeCell ref="L64:T64"/>
    <mergeCell ref="L65:T65"/>
    <mergeCell ref="A62:B62"/>
    <mergeCell ref="A61:B61"/>
    <mergeCell ref="U33:AN33"/>
    <mergeCell ref="U37:AN37"/>
    <mergeCell ref="U50:AN50"/>
    <mergeCell ref="AO33:BH33"/>
    <mergeCell ref="AO37:BH37"/>
    <mergeCell ref="AO50:BH50"/>
    <mergeCell ref="BI33:CB33"/>
    <mergeCell ref="BI37:CB37"/>
    <mergeCell ref="BI50:CB50"/>
    <mergeCell ref="CC33:CV33"/>
    <mergeCell ref="CW33:DB33"/>
    <mergeCell ref="CC37:CV37"/>
    <mergeCell ref="CW37:DB37"/>
    <mergeCell ref="CC50:CV50"/>
    <mergeCell ref="CW50:DB50"/>
  </mergeCells>
  <pageMargins left="0.7" right="0.7" top="0.75" bottom="0.75" header="0.3" footer="0.3"/>
  <pageSetup paperSize="3" scale="62" fitToWidth="0" orientation="landscape" r:id="rId1"/>
  <headerFooter>
    <oddHeader>&amp;C&amp;"Arial,Bold"&amp;10TABLE 4-2&amp;"-,Regular"&amp;11
&amp;"Arial,Regular"&amp;10Environmental and Land Use Data  for Route Evaluation
Cypress to Legend 500 kV Transmission Line Project&amp;"-,Regular"&amp;11
&amp;"Arial,Bold"&amp;10Primary Alternative Segments</oddHeader>
  </headerFooter>
  <colBreaks count="2" manualBreakCount="2">
    <brk id="20" max="1048575" man="1"/>
    <brk id="106" max="1048575"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430E8E-32A0-4AA7-A8F3-342B66414D2A}">
  <dimension ref="A1:G10"/>
  <sheetViews>
    <sheetView workbookViewId="0">
      <selection sqref="A1:F10"/>
    </sheetView>
  </sheetViews>
  <sheetFormatPr defaultRowHeight="14.5" x14ac:dyDescent="0.35"/>
  <cols>
    <col min="1" max="1" width="6.26953125" style="41" bestFit="1" customWidth="1"/>
    <col min="2" max="2" width="74.1796875" style="41" bestFit="1" customWidth="1"/>
    <col min="3" max="3" width="7.1796875" style="41" bestFit="1" customWidth="1"/>
    <col min="4" max="4" width="86.26953125" style="41" bestFit="1" customWidth="1"/>
    <col min="5" max="5" width="7.1796875" style="41" bestFit="1" customWidth="1"/>
    <col min="6" max="6" width="80" style="41" bestFit="1" customWidth="1"/>
    <col min="7" max="7" width="8.81640625" style="16"/>
  </cols>
  <sheetData>
    <row r="1" spans="1:6" x14ac:dyDescent="0.35">
      <c r="A1" s="56" t="s">
        <v>39</v>
      </c>
      <c r="B1" s="56" t="s">
        <v>33</v>
      </c>
      <c r="C1" s="56" t="s">
        <v>39</v>
      </c>
      <c r="D1" s="56" t="s">
        <v>33</v>
      </c>
      <c r="E1" s="56" t="s">
        <v>39</v>
      </c>
      <c r="F1" s="56" t="s">
        <v>33</v>
      </c>
    </row>
    <row r="2" spans="1:6" x14ac:dyDescent="0.35">
      <c r="A2" s="40" t="s">
        <v>0</v>
      </c>
      <c r="B2" s="42" t="s">
        <v>103</v>
      </c>
      <c r="C2" s="40" t="s">
        <v>41</v>
      </c>
      <c r="D2" s="42" t="s">
        <v>112</v>
      </c>
      <c r="E2" s="40" t="s">
        <v>50</v>
      </c>
      <c r="F2" s="42" t="s">
        <v>121</v>
      </c>
    </row>
    <row r="3" spans="1:6" x14ac:dyDescent="0.35">
      <c r="A3" s="40" t="s">
        <v>1</v>
      </c>
      <c r="B3" s="42" t="s">
        <v>104</v>
      </c>
      <c r="C3" s="40" t="s">
        <v>42</v>
      </c>
      <c r="D3" s="42" t="s">
        <v>113</v>
      </c>
      <c r="E3" s="40" t="s">
        <v>2</v>
      </c>
      <c r="F3" s="42" t="s">
        <v>122</v>
      </c>
    </row>
    <row r="4" spans="1:6" x14ac:dyDescent="0.35">
      <c r="A4" s="40" t="s">
        <v>5</v>
      </c>
      <c r="B4" s="42" t="s">
        <v>105</v>
      </c>
      <c r="C4" s="40" t="s">
        <v>43</v>
      </c>
      <c r="D4" s="42" t="s">
        <v>114</v>
      </c>
      <c r="E4" s="40" t="s">
        <v>3</v>
      </c>
      <c r="F4" s="42" t="s">
        <v>123</v>
      </c>
    </row>
    <row r="5" spans="1:6" x14ac:dyDescent="0.35">
      <c r="A5" s="40" t="s">
        <v>6</v>
      </c>
      <c r="B5" s="42" t="s">
        <v>106</v>
      </c>
      <c r="C5" s="40" t="s">
        <v>44</v>
      </c>
      <c r="D5" s="42" t="s">
        <v>115</v>
      </c>
      <c r="E5" s="40" t="s">
        <v>4</v>
      </c>
      <c r="F5" s="42" t="s">
        <v>124</v>
      </c>
    </row>
    <row r="6" spans="1:6" x14ac:dyDescent="0.35">
      <c r="A6" s="40" t="s">
        <v>7</v>
      </c>
      <c r="B6" s="42" t="s">
        <v>107</v>
      </c>
      <c r="C6" s="40" t="s">
        <v>45</v>
      </c>
      <c r="D6" s="42" t="s">
        <v>116</v>
      </c>
      <c r="E6" s="40" t="s">
        <v>80</v>
      </c>
      <c r="F6" s="42" t="s">
        <v>125</v>
      </c>
    </row>
    <row r="7" spans="1:6" x14ac:dyDescent="0.35">
      <c r="A7" s="40" t="s">
        <v>8</v>
      </c>
      <c r="B7" s="42" t="s">
        <v>108</v>
      </c>
      <c r="C7" s="40" t="s">
        <v>46</v>
      </c>
      <c r="D7" s="42" t="s">
        <v>117</v>
      </c>
      <c r="E7" s="40" t="s">
        <v>81</v>
      </c>
      <c r="F7" s="42" t="s">
        <v>126</v>
      </c>
    </row>
    <row r="8" spans="1:6" x14ac:dyDescent="0.35">
      <c r="A8" s="40" t="s">
        <v>9</v>
      </c>
      <c r="B8" s="42" t="s">
        <v>109</v>
      </c>
      <c r="C8" s="40" t="s">
        <v>47</v>
      </c>
      <c r="D8" s="42" t="s">
        <v>118</v>
      </c>
      <c r="E8" s="40"/>
      <c r="F8" s="42"/>
    </row>
    <row r="9" spans="1:6" x14ac:dyDescent="0.35">
      <c r="A9" s="40" t="s">
        <v>10</v>
      </c>
      <c r="B9" s="42" t="s">
        <v>110</v>
      </c>
      <c r="C9" s="40" t="s">
        <v>48</v>
      </c>
      <c r="D9" s="42" t="s">
        <v>119</v>
      </c>
      <c r="E9" s="40"/>
      <c r="F9" s="42"/>
    </row>
    <row r="10" spans="1:6" x14ac:dyDescent="0.35">
      <c r="A10" s="40" t="s">
        <v>40</v>
      </c>
      <c r="B10" s="42" t="s">
        <v>111</v>
      </c>
      <c r="C10" s="40" t="s">
        <v>49</v>
      </c>
      <c r="D10" s="42" t="s">
        <v>120</v>
      </c>
    </row>
  </sheetData>
  <phoneticPr fontId="8" type="noConversion"/>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7dde2306-52e1-4f24-8ac4-4b9d98043a93">
      <Terms xmlns="http://schemas.microsoft.com/office/infopath/2007/PartnerControls"/>
    </lcf76f155ced4ddcb4097134ff3c332f>
    <TaxCatchAll xmlns="11c4dddf-6cbd-434e-885d-ddc82e910f17"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3CF663A03377DD4AA9B05B3D37E01124" ma:contentTypeVersion="13" ma:contentTypeDescription="Create a new document." ma:contentTypeScope="" ma:versionID="630d6b59af8e2320d15e6133126f42c8">
  <xsd:schema xmlns:xsd="http://www.w3.org/2001/XMLSchema" xmlns:xs="http://www.w3.org/2001/XMLSchema" xmlns:p="http://schemas.microsoft.com/office/2006/metadata/properties" xmlns:ns2="7dde2306-52e1-4f24-8ac4-4b9d98043a93" xmlns:ns3="11c4dddf-6cbd-434e-885d-ddc82e910f17" targetNamespace="http://schemas.microsoft.com/office/2006/metadata/properties" ma:root="true" ma:fieldsID="f94f8afbadea4f38382aea251e5a25f1" ns2:_="" ns3:_="">
    <xsd:import namespace="7dde2306-52e1-4f24-8ac4-4b9d98043a93"/>
    <xsd:import namespace="11c4dddf-6cbd-434e-885d-ddc82e910f17"/>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dde2306-52e1-4f24-8ac4-4b9d98043a9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5" nillable="true" ma:taxonomy="true" ma:internalName="lcf76f155ced4ddcb4097134ff3c332f" ma:taxonomyFieldName="MediaServiceImageTags" ma:displayName="Image Tags" ma:readOnly="false" ma:fieldId="{5cf76f15-5ced-4ddc-b409-7134ff3c332f}" ma:taxonomyMulti="true" ma:sspId="168c2d8e-49e9-4a0e-b321-1f2a931403cd" ma:termSetId="09814cd3-568e-fe90-9814-8d621ff8fb84" ma:anchorId="fba54fb3-c3e1-fe81-a776-ca4b69148c4d" ma:open="true" ma:isKeyword="false">
      <xsd:complexType>
        <xsd:sequence>
          <xsd:element ref="pc:Terms" minOccurs="0" maxOccurs="1"/>
        </xsd:sequence>
      </xsd:complex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11c4dddf-6cbd-434e-885d-ddc82e910f17"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TaxCatchAll" ma:index="16" nillable="true" ma:displayName="Taxonomy Catch All Column" ma:hidden="true" ma:list="{635c79ea-4e2b-4707-969b-4b743a7faf6d}" ma:internalName="TaxCatchAll" ma:showField="CatchAllData" ma:web="11c4dddf-6cbd-434e-885d-ddc82e910f1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CB8BD40-F501-4858-8100-71CBFA2196C4}">
  <ds:schemaRefs>
    <ds:schemaRef ds:uri="http://schemas.openxmlformats.org/package/2006/metadata/core-properties"/>
    <ds:schemaRef ds:uri="http://www.w3.org/XML/1998/namespace"/>
    <ds:schemaRef ds:uri="http://schemas.microsoft.com/office/infopath/2007/PartnerControls"/>
    <ds:schemaRef ds:uri="http://purl.org/dc/terms/"/>
    <ds:schemaRef ds:uri="http://schemas.microsoft.com/office/2006/documentManagement/types"/>
    <ds:schemaRef ds:uri="http://purl.org/dc/elements/1.1/"/>
    <ds:schemaRef ds:uri="11c4dddf-6cbd-434e-885d-ddc82e910f17"/>
    <ds:schemaRef ds:uri="7dde2306-52e1-4f24-8ac4-4b9d98043a93"/>
    <ds:schemaRef ds:uri="http://schemas.microsoft.com/office/2006/metadata/properties"/>
    <ds:schemaRef ds:uri="http://purl.org/dc/dcmitype/"/>
  </ds:schemaRefs>
</ds:datastoreItem>
</file>

<file path=customXml/itemProps2.xml><?xml version="1.0" encoding="utf-8"?>
<ds:datastoreItem xmlns:ds="http://schemas.openxmlformats.org/officeDocument/2006/customXml" ds:itemID="{35D2BA85-52D8-401B-8CD6-CBCDE2D1BFBA}">
  <ds:schemaRefs>
    <ds:schemaRef ds:uri="http://schemas.microsoft.com/sharepoint/v3/contenttype/forms"/>
  </ds:schemaRefs>
</ds:datastoreItem>
</file>

<file path=customXml/itemProps3.xml><?xml version="1.0" encoding="utf-8"?>
<ds:datastoreItem xmlns:ds="http://schemas.openxmlformats.org/officeDocument/2006/customXml" ds:itemID="{793E6210-1656-487B-859F-CD464ED9ADA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dde2306-52e1-4f24-8ac4-4b9d98043a93"/>
    <ds:schemaRef ds:uri="11c4dddf-6cbd-434e-885d-ddc82e910f1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Routes</vt:lpstr>
      <vt:lpstr>Segments</vt:lpstr>
      <vt:lpstr>Combinations</vt:lpstr>
      <vt:lpstr>Final_Results_qry</vt:lpstr>
      <vt:lpstr>Segments!Print_Area</vt:lpstr>
      <vt:lpstr>Routes!Print_Titles</vt:lpstr>
      <vt:lpstr>Segments!Print_Titles</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Doss, Evan</dc:creator>
  <cp:lastModifiedBy>Kennedy, Laura</cp:lastModifiedBy>
  <cp:lastPrinted>2025-04-24T18:52:55Z</cp:lastPrinted>
  <dcterms:created xsi:type="dcterms:W3CDTF">2020-12-28T23:18:23Z</dcterms:created>
  <dcterms:modified xsi:type="dcterms:W3CDTF">2025-05-30T22:00:50Z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Folder_Number">
    <vt:lpwstr/>
  </property>
  <property fmtid="{D5CDD505-2E9C-101B-9397-08002B2CF9AE}" pid="3" name="Folder_Code">
    <vt:lpwstr/>
  </property>
  <property fmtid="{D5CDD505-2E9C-101B-9397-08002B2CF9AE}" pid="4" name="Folder_Name">
    <vt:lpwstr/>
  </property>
  <property fmtid="{D5CDD505-2E9C-101B-9397-08002B2CF9AE}" pid="5" name="Folder_Description">
    <vt:lpwstr/>
  </property>
  <property fmtid="{D5CDD505-2E9C-101B-9397-08002B2CF9AE}" pid="6" name="/Folder_Name/">
    <vt:lpwstr/>
  </property>
  <property fmtid="{D5CDD505-2E9C-101B-9397-08002B2CF9AE}" pid="7" name="/Folder_Description/">
    <vt:lpwstr/>
  </property>
  <property fmtid="{D5CDD505-2E9C-101B-9397-08002B2CF9AE}" pid="8" name="Folder_Version">
    <vt:lpwstr/>
  </property>
  <property fmtid="{D5CDD505-2E9C-101B-9397-08002B2CF9AE}" pid="9" name="Folder_VersionSeq">
    <vt:lpwstr/>
  </property>
  <property fmtid="{D5CDD505-2E9C-101B-9397-08002B2CF9AE}" pid="10" name="Folder_Manager">
    <vt:lpwstr/>
  </property>
  <property fmtid="{D5CDD505-2E9C-101B-9397-08002B2CF9AE}" pid="11" name="Folder_ManagerDesc">
    <vt:lpwstr/>
  </property>
  <property fmtid="{D5CDD505-2E9C-101B-9397-08002B2CF9AE}" pid="12" name="Folder_Storage">
    <vt:lpwstr/>
  </property>
  <property fmtid="{D5CDD505-2E9C-101B-9397-08002B2CF9AE}" pid="13" name="Folder_StorageDesc">
    <vt:lpwstr/>
  </property>
  <property fmtid="{D5CDD505-2E9C-101B-9397-08002B2CF9AE}" pid="14" name="Folder_Creator">
    <vt:lpwstr/>
  </property>
  <property fmtid="{D5CDD505-2E9C-101B-9397-08002B2CF9AE}" pid="15" name="Folder_CreatorDesc">
    <vt:lpwstr/>
  </property>
  <property fmtid="{D5CDD505-2E9C-101B-9397-08002B2CF9AE}" pid="16" name="Folder_CreateDate">
    <vt:lpwstr/>
  </property>
  <property fmtid="{D5CDD505-2E9C-101B-9397-08002B2CF9AE}" pid="17" name="Folder_Updater">
    <vt:lpwstr/>
  </property>
  <property fmtid="{D5CDD505-2E9C-101B-9397-08002B2CF9AE}" pid="18" name="Folder_UpdaterDesc">
    <vt:lpwstr/>
  </property>
  <property fmtid="{D5CDD505-2E9C-101B-9397-08002B2CF9AE}" pid="19" name="Folder_UpdateDate">
    <vt:lpwstr/>
  </property>
  <property fmtid="{D5CDD505-2E9C-101B-9397-08002B2CF9AE}" pid="20" name="Document_Number">
    <vt:lpwstr/>
  </property>
  <property fmtid="{D5CDD505-2E9C-101B-9397-08002B2CF9AE}" pid="21" name="Document_Name">
    <vt:lpwstr/>
  </property>
  <property fmtid="{D5CDD505-2E9C-101B-9397-08002B2CF9AE}" pid="22" name="Document_FileName">
    <vt:lpwstr/>
  </property>
  <property fmtid="{D5CDD505-2E9C-101B-9397-08002B2CF9AE}" pid="23" name="Document_Version">
    <vt:lpwstr/>
  </property>
  <property fmtid="{D5CDD505-2E9C-101B-9397-08002B2CF9AE}" pid="24" name="Document_VersionSeq">
    <vt:lpwstr/>
  </property>
  <property fmtid="{D5CDD505-2E9C-101B-9397-08002B2CF9AE}" pid="25" name="Document_Creator">
    <vt:lpwstr/>
  </property>
  <property fmtid="{D5CDD505-2E9C-101B-9397-08002B2CF9AE}" pid="26" name="Document_CreatorDesc">
    <vt:lpwstr/>
  </property>
  <property fmtid="{D5CDD505-2E9C-101B-9397-08002B2CF9AE}" pid="27" name="Document_CreateDate">
    <vt:lpwstr/>
  </property>
  <property fmtid="{D5CDD505-2E9C-101B-9397-08002B2CF9AE}" pid="28" name="Document_Updater">
    <vt:lpwstr/>
  </property>
  <property fmtid="{D5CDD505-2E9C-101B-9397-08002B2CF9AE}" pid="29" name="Document_UpdaterDesc">
    <vt:lpwstr/>
  </property>
  <property fmtid="{D5CDD505-2E9C-101B-9397-08002B2CF9AE}" pid="30" name="Document_UpdateDate">
    <vt:lpwstr/>
  </property>
  <property fmtid="{D5CDD505-2E9C-101B-9397-08002B2CF9AE}" pid="31" name="Document_Size">
    <vt:lpwstr/>
  </property>
  <property fmtid="{D5CDD505-2E9C-101B-9397-08002B2CF9AE}" pid="32" name="Document_Storage">
    <vt:lpwstr/>
  </property>
  <property fmtid="{D5CDD505-2E9C-101B-9397-08002B2CF9AE}" pid="33" name="Document_StorageDesc">
    <vt:lpwstr/>
  </property>
  <property fmtid="{D5CDD505-2E9C-101B-9397-08002B2CF9AE}" pid="34" name="Document_Department">
    <vt:lpwstr/>
  </property>
  <property fmtid="{D5CDD505-2E9C-101B-9397-08002B2CF9AE}" pid="35" name="Document_DepartmentDesc">
    <vt:lpwstr/>
  </property>
  <property fmtid="{D5CDD505-2E9C-101B-9397-08002B2CF9AE}" pid="36" name="ContentTypeId">
    <vt:lpwstr>0x0101003CF663A03377DD4AA9B05B3D37E01124</vt:lpwstr>
  </property>
  <property fmtid="{D5CDD505-2E9C-101B-9397-08002B2CF9AE}" pid="37" name="MSIP_Label_4391f082-e357-48ae-be1c-7e151bab59c6_Enabled">
    <vt:lpwstr>true</vt:lpwstr>
  </property>
  <property fmtid="{D5CDD505-2E9C-101B-9397-08002B2CF9AE}" pid="38" name="MSIP_Label_4391f082-e357-48ae-be1c-7e151bab59c6_SetDate">
    <vt:lpwstr>2025-05-30T22:00:41Z</vt:lpwstr>
  </property>
  <property fmtid="{D5CDD505-2E9C-101B-9397-08002B2CF9AE}" pid="39" name="MSIP_Label_4391f082-e357-48ae-be1c-7e151bab59c6_Method">
    <vt:lpwstr>Standard</vt:lpwstr>
  </property>
  <property fmtid="{D5CDD505-2E9C-101B-9397-08002B2CF9AE}" pid="40" name="MSIP_Label_4391f082-e357-48ae-be1c-7e151bab59c6_Name">
    <vt:lpwstr>4391f082-e357-48ae-be1c-7e151bab59c6</vt:lpwstr>
  </property>
  <property fmtid="{D5CDD505-2E9C-101B-9397-08002B2CF9AE}" pid="41" name="MSIP_Label_4391f082-e357-48ae-be1c-7e151bab59c6_SiteId">
    <vt:lpwstr>e0c13469-6a2d-4ac3-835b-8ec9ed03c9a7</vt:lpwstr>
  </property>
  <property fmtid="{D5CDD505-2E9C-101B-9397-08002B2CF9AE}" pid="42" name="MSIP_Label_4391f082-e357-48ae-be1c-7e151bab59c6_ActionId">
    <vt:lpwstr>50205b48-bc47-4f82-a899-6cf29b63438f</vt:lpwstr>
  </property>
  <property fmtid="{D5CDD505-2E9C-101B-9397-08002B2CF9AE}" pid="43" name="MSIP_Label_4391f082-e357-48ae-be1c-7e151bab59c6_ContentBits">
    <vt:lpwstr>0</vt:lpwstr>
  </property>
</Properties>
</file>